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'!$A$1:$Q$20</definedName>
  </definedNames>
  <calcPr calcId="124519"/>
</workbook>
</file>

<file path=xl/calcChain.xml><?xml version="1.0" encoding="utf-8"?>
<calcChain xmlns="http://schemas.openxmlformats.org/spreadsheetml/2006/main">
  <c r="M53" i="6"/>
  <c r="L53"/>
  <c r="K53"/>
  <c r="J53"/>
  <c r="I53"/>
  <c r="H53"/>
  <c r="G53"/>
  <c r="F53"/>
  <c r="E53"/>
  <c r="E52"/>
  <c r="O52" s="1"/>
  <c r="M51"/>
  <c r="L51"/>
  <c r="K51"/>
  <c r="J51"/>
  <c r="I51"/>
  <c r="H51"/>
  <c r="E51"/>
  <c r="M50"/>
  <c r="L50"/>
  <c r="K50"/>
  <c r="J50"/>
  <c r="I50"/>
  <c r="H50"/>
  <c r="E50"/>
  <c r="O50" s="1"/>
  <c r="M13"/>
  <c r="L13"/>
  <c r="K13"/>
  <c r="J13"/>
  <c r="I13"/>
  <c r="H13"/>
  <c r="G13"/>
  <c r="M12"/>
  <c r="L12"/>
  <c r="K12"/>
  <c r="J12"/>
  <c r="I12"/>
  <c r="H12"/>
  <c r="G12"/>
  <c r="F12"/>
  <c r="O51" l="1"/>
  <c r="O53"/>
  <c r="M21"/>
  <c r="L21"/>
  <c r="K21"/>
  <c r="M19"/>
  <c r="L19"/>
  <c r="K19"/>
  <c r="M18"/>
  <c r="L18"/>
  <c r="K18"/>
  <c r="M47"/>
  <c r="L47"/>
  <c r="M45"/>
  <c r="L45"/>
  <c r="M44"/>
  <c r="M23" s="1"/>
  <c r="L44"/>
  <c r="K47"/>
  <c r="K45"/>
  <c r="K44"/>
  <c r="M49"/>
  <c r="L49"/>
  <c r="K49"/>
  <c r="K17" l="1"/>
  <c r="L17"/>
  <c r="M11"/>
  <c r="L23"/>
  <c r="M17"/>
  <c r="L10"/>
  <c r="K11"/>
  <c r="K23"/>
  <c r="K10"/>
  <c r="M10"/>
  <c r="L11"/>
  <c r="M9"/>
  <c r="J47"/>
  <c r="I47"/>
  <c r="H47"/>
  <c r="G47"/>
  <c r="G23" s="1"/>
  <c r="F47"/>
  <c r="F23" s="1"/>
  <c r="E47"/>
  <c r="E46"/>
  <c r="O46" s="1"/>
  <c r="J45"/>
  <c r="I45"/>
  <c r="H45"/>
  <c r="E45"/>
  <c r="J44"/>
  <c r="J23" s="1"/>
  <c r="I44"/>
  <c r="I23" s="1"/>
  <c r="H44"/>
  <c r="E44"/>
  <c r="E20"/>
  <c r="O20" s="1"/>
  <c r="J18"/>
  <c r="I18"/>
  <c r="H10"/>
  <c r="G10"/>
  <c r="F10"/>
  <c r="E18"/>
  <c r="E64"/>
  <c r="E37" s="1"/>
  <c r="F64"/>
  <c r="F55" s="1"/>
  <c r="G64"/>
  <c r="G37" s="1"/>
  <c r="H64"/>
  <c r="H55" s="1"/>
  <c r="I64"/>
  <c r="I37" s="1"/>
  <c r="J64"/>
  <c r="J55" s="1"/>
  <c r="J57"/>
  <c r="I57"/>
  <c r="H57"/>
  <c r="G57"/>
  <c r="F57"/>
  <c r="E57"/>
  <c r="I55"/>
  <c r="E55"/>
  <c r="G21"/>
  <c r="G17" s="1"/>
  <c r="J19"/>
  <c r="I11"/>
  <c r="H11"/>
  <c r="G11"/>
  <c r="F11"/>
  <c r="J39"/>
  <c r="I39"/>
  <c r="H39"/>
  <c r="G39"/>
  <c r="F39"/>
  <c r="E39"/>
  <c r="G33"/>
  <c r="J31"/>
  <c r="I31"/>
  <c r="H31"/>
  <c r="G31"/>
  <c r="F31"/>
  <c r="E31"/>
  <c r="J25"/>
  <c r="I25"/>
  <c r="H25"/>
  <c r="G25"/>
  <c r="F25"/>
  <c r="E25"/>
  <c r="F13"/>
  <c r="E13"/>
  <c r="E12"/>
  <c r="E11"/>
  <c r="E10"/>
  <c r="J71"/>
  <c r="I71"/>
  <c r="H71"/>
  <c r="G71"/>
  <c r="F71"/>
  <c r="E71"/>
  <c r="J49"/>
  <c r="J29" s="1"/>
  <c r="I49"/>
  <c r="I29" s="1"/>
  <c r="H49"/>
  <c r="H29" s="1"/>
  <c r="G49"/>
  <c r="G29" s="1"/>
  <c r="F49"/>
  <c r="F29" s="1"/>
  <c r="E49"/>
  <c r="E29" s="1"/>
  <c r="E23"/>
  <c r="E35" l="1"/>
  <c r="J11"/>
  <c r="O11" s="1"/>
  <c r="I10"/>
  <c r="I17"/>
  <c r="H23"/>
  <c r="O47"/>
  <c r="I35"/>
  <c r="J10"/>
  <c r="J9" s="1"/>
  <c r="K9"/>
  <c r="O23"/>
  <c r="L9"/>
  <c r="O44"/>
  <c r="O45"/>
  <c r="O29"/>
  <c r="O71"/>
  <c r="O31"/>
  <c r="E33"/>
  <c r="I33"/>
  <c r="G35"/>
  <c r="O39"/>
  <c r="E21"/>
  <c r="I21"/>
  <c r="G55"/>
  <c r="F37"/>
  <c r="O18"/>
  <c r="E19"/>
  <c r="O19" s="1"/>
  <c r="O55"/>
  <c r="O25"/>
  <c r="H37"/>
  <c r="J37"/>
  <c r="O49"/>
  <c r="O57"/>
  <c r="E17"/>
  <c r="F33"/>
  <c r="H33"/>
  <c r="J33"/>
  <c r="F35"/>
  <c r="H35"/>
  <c r="J35"/>
  <c r="H21"/>
  <c r="H17" s="1"/>
  <c r="J21"/>
  <c r="J17" s="1"/>
  <c r="H27"/>
  <c r="F27"/>
  <c r="J27"/>
  <c r="E27"/>
  <c r="G27"/>
  <c r="I27"/>
  <c r="O13"/>
  <c r="E9"/>
  <c r="O10"/>
  <c r="F9"/>
  <c r="H9"/>
  <c r="I9"/>
  <c r="O37" l="1"/>
  <c r="F21"/>
  <c r="O35"/>
  <c r="O33"/>
  <c r="O12"/>
  <c r="G9"/>
  <c r="O9" s="1"/>
  <c r="O27"/>
  <c r="O21" l="1"/>
  <c r="F17"/>
  <c r="O17" s="1"/>
</calcChain>
</file>

<file path=xl/sharedStrings.xml><?xml version="1.0" encoding="utf-8"?>
<sst xmlns="http://schemas.openxmlformats.org/spreadsheetml/2006/main" count="439" uniqueCount="167">
  <si>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</si>
  <si>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</si>
  <si>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</si>
  <si>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</si>
  <si>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</si>
  <si>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</si>
  <si>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</si>
  <si>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</si>
  <si>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</si>
  <si>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</si>
  <si>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</si>
  <si>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</si>
  <si>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</si>
  <si>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</si>
  <si>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</si>
  <si>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</si>
  <si>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</si>
  <si>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</si>
  <si>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</si>
  <si>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</si>
  <si>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</si>
  <si>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</si>
  <si>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</si>
  <si>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</si>
  <si>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</si>
  <si>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</si>
  <si>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</si>
  <si>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</si>
  <si>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</si>
  <si>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</si>
  <si>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</si>
  <si>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</si>
  <si>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</si>
  <si>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</si>
  <si>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</si>
  <si>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</si>
  <si>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</si>
  <si>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</si>
  <si>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</si>
  <si>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</si>
  <si>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</si>
  <si>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</si>
  <si>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</si>
  <si>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</si>
  <si>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</si>
  <si>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</si>
  <si>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</si>
  <si>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</si>
  <si>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</si>
  <si>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</si>
  <si>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</si>
  <si>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</si>
  <si>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</si>
  <si>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</si>
  <si>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</si>
  <si>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</si>
  <si>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</si>
  <si>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</si>
  <si>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2.4. </t>
  </si>
  <si>
    <t>да</t>
  </si>
  <si>
    <t>да/нет</t>
  </si>
  <si>
    <t xml:space="preserve">1.3. </t>
  </si>
  <si>
    <t>1.3.1.</t>
  </si>
  <si>
    <t xml:space="preserve">1.4. </t>
  </si>
  <si>
    <t>1.4.1.</t>
  </si>
  <si>
    <t>Текущая деятельность</t>
  </si>
  <si>
    <t>нет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</si>
  <si>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</si>
  <si>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</si>
  <si>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</si>
  <si>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</si>
  <si>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</si>
  <si>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</si>
  <si>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</si>
  <si>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</si>
  <si>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</si>
  <si>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</si>
  <si>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</si>
  <si>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</si>
  <si>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</si>
  <si>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</si>
  <si>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</si>
  <si>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</si>
  <si>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</si>
  <si>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</si>
  <si>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</si>
  <si>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</si>
  <si>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2.0.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</si>
  <si>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</si>
  <si>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</si>
  <si>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</si>
  <si>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</si>
  <si>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</si>
  <si>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</si>
  <si>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</si>
  <si>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</si>
  <si>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</si>
  <si>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</si>
  <si>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</si>
  <si>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</si>
  <si>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</si>
  <si>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</si>
  <si>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</si>
  <si>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</si>
  <si>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</si>
  <si>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</si>
  <si>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</si>
  <si>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</si>
  <si>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</si>
  <si>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</si>
  <si>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</si>
  <si>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</si>
  <si>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</si>
  <si>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«Рассмотрение обращения граждан в установленные законодательством сроки» </t>
  </si>
  <si>
    <t xml:space="preserve">Мероприятие (результат)  «Повышение квалификации муниципальных служащих» 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</si>
  <si>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</si>
  <si>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</si>
  <si>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</si>
  <si>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</si>
  <si>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</si>
  <si>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</si>
  <si>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</si>
  <si>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Единица </t>
  </si>
  <si>
    <t xml:space="preserve">Задача  «» </t>
  </si>
  <si>
    <t>1.2.2.</t>
  </si>
  <si>
    <t>1.2.3.</t>
  </si>
  <si>
    <t>Соглашение</t>
  </si>
  <si>
    <t>Контракт</t>
  </si>
  <si>
    <t>Контрольная точка 3: Произведена оплата по контракту</t>
  </si>
  <si>
    <t>Платежное поручение</t>
  </si>
  <si>
    <t>Контрольная точка 4: Достигнуты результаты соглашения о предоставлении межбюджетного трансферта</t>
  </si>
  <si>
    <t>Отчет</t>
  </si>
  <si>
    <t>Контрольная точка 2: Заключен контракт</t>
  </si>
  <si>
    <t>РП , ГП</t>
  </si>
  <si>
    <t>РП, ГП</t>
  </si>
  <si>
    <t>Контрольная точка 1: Заключено соглашение о предоставлении  межбюджетного трансферта</t>
  </si>
  <si>
    <t>1.1.2.</t>
  </si>
  <si>
    <t>1.1.3.</t>
  </si>
  <si>
    <t>1.1.4.</t>
  </si>
  <si>
    <t>1.3.2.</t>
  </si>
  <si>
    <t>1.3.3.</t>
  </si>
  <si>
    <t>1.3.4.</t>
  </si>
  <si>
    <t xml:space="preserve">Отдел по строительству и ЖКХ администрации Беломорского муниципального округа  </t>
  </si>
  <si>
    <t>отсутствуют</t>
  </si>
  <si>
    <t xml:space="preserve">Администрация Беломорского муниципального округа, Отдел по строительству и ЖКХ администрации Беломорского муниципального округа  </t>
  </si>
  <si>
    <t xml:space="preserve">Паспорт структурного элемента «Региональный проект "Жилье" в рамках реализации национального проета "Инфраструктура для жизни"» </t>
  </si>
  <si>
    <t>Региональный проект "Жилье" в рамках реализации национального проета "Инфраструктура для жизни"</t>
  </si>
  <si>
    <t xml:space="preserve">Количество граждан, расселенных из непригодного для проживания жилищного фонда </t>
  </si>
  <si>
    <t xml:space="preserve"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
</t>
  </si>
  <si>
    <t>Обеспечение мероприятий по переселению граждан из аварийного жилищного фонда</t>
  </si>
  <si>
    <t>Процент</t>
  </si>
  <si>
    <t xml:space="preserve">Задача  «Граждане расселены из аварийного жилищного фонда, признанного аварийным» </t>
  </si>
  <si>
    <t>Жилищное обеспечение граждан</t>
  </si>
  <si>
    <t xml:space="preserve">«Региональный проект "Жилье" в рамках реализации национального проета "Инфраструктура для жизни"» ВСЕГО предусмотрено, из них: </t>
  </si>
  <si>
    <r>
      <t xml:space="preserve"> Задача  «Граждане расселены из аварийного жилищного фонда, признанного аварийным</t>
    </r>
    <r>
      <rPr>
        <b/>
        <sz val="12"/>
        <color theme="1"/>
        <rFont val="Calibri"/>
        <family val="2"/>
        <charset val="204"/>
      </rPr>
      <t>»</t>
    </r>
  </si>
  <si>
    <t xml:space="preserve"> 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</si>
  <si>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1.1.1. - 1.2.1.</t>
  </si>
  <si>
    <t>1.1.- 1.2.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</si>
  <si>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Граждане расселены из аварийного жилищного фонда, признанного аварийным»</t>
    </r>
  </si>
  <si>
    <t>Мероприятие (результат)  « 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территорий"»  и Обеспечение мероприятий по переселению граждан из аварийного жилищного фонда</t>
  </si>
  <si>
    <t xml:space="preserve"> январь - декабрь </t>
  </si>
  <si>
    <t xml:space="preserve">январь-декабрь </t>
  </si>
  <si>
    <r>
      <t>Наименование государственной (муниципальной) программы  - Государственная программа  РК "Обеспечение доступным и комфортным жильем и жилищно-коммунальными услугами", муниципальная программа "</t>
    </r>
    <r>
      <rPr>
        <sz val="12"/>
        <rFont val="Times New Roman"/>
        <family val="1"/>
        <charset val="204"/>
      </rPr>
      <t>Жилищно-коммунальное хозяйство и благоустройство на территории Беломорского муниципального округа Республики Карелия"</t>
    </r>
  </si>
  <si>
    <t>Задача-  "Граждане расселены из аварийного жилищного фонда, признанного аварийным по состоянию"</t>
  </si>
  <si>
    <t>11 П И2 00000</t>
  </si>
  <si>
    <t>11 П И2 67483;   11 П И2 67484</t>
  </si>
  <si>
    <t xml:space="preserve">Приложение 3 к муниципальной программы «Жилищно-коммунальное хозяйство и благоустройство на территории Беломорского муниципального округа Республики Карелия» постановлением администрации Беломорского муниципального округа № 1221 от 19.12.2025 года 
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</si>
</sst>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sz val="11"/>
      <color rgb="FF1A1A1A"/>
      <name val="Arial"/>
      <family val="2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5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3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0" fillId="5" borderId="0" xfId="0" applyFill="1" applyAlignment="1">
      <alignment horizontal="right"/>
    </xf>
    <xf numFmtId="0" fontId="2" fillId="0" borderId="17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0" fillId="0" borderId="18" xfId="0" applyBorder="1"/>
    <xf numFmtId="0" fontId="0" fillId="0" borderId="19" xfId="0" applyBorder="1"/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3" borderId="46" xfId="0" applyFont="1" applyFill="1" applyBorder="1" applyAlignment="1">
      <alignment horizontal="left" vertical="top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3" borderId="14" xfId="0" applyFill="1" applyBorder="1" applyAlignment="1">
      <alignment vertical="top" wrapText="1"/>
    </xf>
    <xf numFmtId="0" fontId="2" fillId="0" borderId="60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view="pageBreakPreview" zoomScaleSheetLayoutView="100" workbookViewId="0">
      <selection activeCell="C2" sqref="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90" customHeight="1">
      <c r="C1" s="146" t="s">
        <v>166</v>
      </c>
      <c r="D1" s="147"/>
    </row>
    <row r="2" spans="2:4">
      <c r="C2" s="138"/>
    </row>
    <row r="3" spans="2:4" ht="58.5" customHeight="1">
      <c r="B3" s="145" t="s">
        <v>145</v>
      </c>
      <c r="C3" s="145"/>
    </row>
    <row r="4" spans="2:4" ht="33" customHeight="1">
      <c r="B4" s="5" t="s">
        <v>1</v>
      </c>
      <c r="C4" s="1"/>
    </row>
    <row r="5" spans="2:4" ht="16.5" thickBot="1">
      <c r="B5" s="6"/>
      <c r="C5" s="37" t="s">
        <v>2</v>
      </c>
    </row>
    <row r="6" spans="2:4" ht="64.5" customHeight="1" thickBot="1">
      <c r="B6" s="7" t="s">
        <v>118</v>
      </c>
      <c r="C6" s="142" t="s">
        <v>146</v>
      </c>
    </row>
    <row r="7" spans="2:4" ht="37.5" customHeight="1" thickBot="1">
      <c r="B7" s="10" t="s">
        <v>3</v>
      </c>
      <c r="C7" s="21" t="s">
        <v>57</v>
      </c>
    </row>
    <row r="8" spans="2:4" ht="36" customHeight="1" thickBot="1">
      <c r="B8" s="10" t="s">
        <v>23</v>
      </c>
      <c r="C8" s="21" t="s">
        <v>142</v>
      </c>
    </row>
    <row r="9" spans="2:4" ht="24.75" customHeight="1" thickBot="1">
      <c r="B9" s="10" t="s">
        <v>24</v>
      </c>
      <c r="C9" s="21" t="s">
        <v>143</v>
      </c>
    </row>
    <row r="10" spans="2:4" ht="24.75" customHeight="1" thickBot="1">
      <c r="B10" s="140" t="s">
        <v>4</v>
      </c>
      <c r="C10" s="44" t="s">
        <v>120</v>
      </c>
    </row>
    <row r="11" spans="2:4" ht="151.5" customHeight="1" thickBot="1">
      <c r="B11" s="10" t="s">
        <v>25</v>
      </c>
      <c r="C11" s="29" t="s">
        <v>162</v>
      </c>
    </row>
  </sheetData>
  <mergeCells count="2">
    <mergeCell ref="B3:C3"/>
    <mergeCell ref="C1:D1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2"/>
  <sheetViews>
    <sheetView view="pageBreakPreview" zoomScaleSheetLayoutView="100" workbookViewId="0">
      <selection activeCell="E10" sqref="E10:F10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9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9" ht="15.75">
      <c r="E3" s="13"/>
      <c r="H3" s="5"/>
      <c r="I3" s="13"/>
      <c r="J3" s="13"/>
      <c r="K3" s="13"/>
      <c r="L3" s="13"/>
      <c r="M3" s="13"/>
      <c r="N3" s="72" t="s">
        <v>106</v>
      </c>
      <c r="O3" s="13"/>
      <c r="P3" s="13"/>
      <c r="Q3" s="13"/>
    </row>
    <row r="5" spans="2:19" ht="18" customHeight="1" thickBot="1">
      <c r="B5" s="77" t="s">
        <v>5</v>
      </c>
      <c r="C5" s="170" t="s">
        <v>42</v>
      </c>
      <c r="D5" s="173" t="s">
        <v>43</v>
      </c>
      <c r="E5" s="181" t="s">
        <v>44</v>
      </c>
      <c r="F5" s="182"/>
      <c r="G5" s="194" t="s">
        <v>45</v>
      </c>
      <c r="H5" s="195"/>
      <c r="I5" s="195"/>
      <c r="J5" s="185" t="s">
        <v>7</v>
      </c>
      <c r="K5" s="186"/>
      <c r="L5" s="186"/>
      <c r="M5" s="186"/>
      <c r="N5" s="186"/>
      <c r="O5" s="186"/>
      <c r="P5" s="186"/>
      <c r="Q5" s="187"/>
    </row>
    <row r="6" spans="2:19" ht="62.25" customHeight="1">
      <c r="B6" s="78" t="s">
        <v>6</v>
      </c>
      <c r="C6" s="171"/>
      <c r="D6" s="174"/>
      <c r="E6" s="183"/>
      <c r="F6" s="184"/>
      <c r="G6" s="188" t="s">
        <v>8</v>
      </c>
      <c r="H6" s="148" t="s">
        <v>46</v>
      </c>
      <c r="I6" s="149"/>
      <c r="J6" s="179">
        <v>2026</v>
      </c>
      <c r="K6" s="179">
        <v>2027</v>
      </c>
      <c r="L6" s="179">
        <v>2028</v>
      </c>
      <c r="M6" s="179">
        <v>2029</v>
      </c>
      <c r="N6" s="179">
        <v>2030</v>
      </c>
      <c r="O6" s="179">
        <v>2031</v>
      </c>
      <c r="P6" s="179">
        <v>2032</v>
      </c>
      <c r="Q6" s="190">
        <v>2033</v>
      </c>
    </row>
    <row r="7" spans="2:19" ht="15.75" customHeight="1" thickBot="1">
      <c r="B7" s="79"/>
      <c r="C7" s="172"/>
      <c r="D7" s="175"/>
      <c r="E7" s="192"/>
      <c r="F7" s="193"/>
      <c r="G7" s="189"/>
      <c r="H7" s="150"/>
      <c r="I7" s="151"/>
      <c r="J7" s="180"/>
      <c r="K7" s="180"/>
      <c r="L7" s="180"/>
      <c r="M7" s="180"/>
      <c r="N7" s="180"/>
      <c r="O7" s="180"/>
      <c r="P7" s="180"/>
      <c r="Q7" s="191"/>
    </row>
    <row r="8" spans="2:19" ht="15.75" thickBot="1">
      <c r="B8" s="80">
        <v>1</v>
      </c>
      <c r="C8" s="45">
        <v>2</v>
      </c>
      <c r="D8" s="45">
        <v>3</v>
      </c>
      <c r="E8" s="158">
        <v>4</v>
      </c>
      <c r="F8" s="159"/>
      <c r="G8" s="46">
        <v>5</v>
      </c>
      <c r="H8" s="158">
        <v>6</v>
      </c>
      <c r="I8" s="159"/>
      <c r="J8" s="46">
        <v>7</v>
      </c>
      <c r="K8" s="46">
        <v>8</v>
      </c>
      <c r="L8" s="46">
        <v>9</v>
      </c>
      <c r="M8" s="46">
        <v>10</v>
      </c>
      <c r="N8" s="46">
        <v>11</v>
      </c>
      <c r="O8" s="46">
        <v>12</v>
      </c>
      <c r="P8" s="46">
        <v>13</v>
      </c>
      <c r="Q8" s="81">
        <v>14</v>
      </c>
    </row>
    <row r="9" spans="2:19" ht="20.25" customHeight="1">
      <c r="B9" s="82" t="s">
        <v>10</v>
      </c>
      <c r="C9" s="176" t="s">
        <v>163</v>
      </c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8"/>
    </row>
    <row r="10" spans="2:19" ht="90" customHeight="1" thickBot="1">
      <c r="B10" s="139" t="s">
        <v>53</v>
      </c>
      <c r="C10" s="49" t="s">
        <v>147</v>
      </c>
      <c r="D10" s="134" t="s">
        <v>133</v>
      </c>
      <c r="E10" s="152" t="s">
        <v>122</v>
      </c>
      <c r="F10" s="153"/>
      <c r="G10" s="143">
        <v>17</v>
      </c>
      <c r="H10" s="160">
        <v>2024</v>
      </c>
      <c r="I10" s="161"/>
      <c r="J10" s="143">
        <v>250</v>
      </c>
      <c r="K10" s="144">
        <v>250</v>
      </c>
      <c r="L10" s="143">
        <v>240</v>
      </c>
      <c r="M10" s="144">
        <v>340</v>
      </c>
      <c r="N10" s="144">
        <v>435</v>
      </c>
      <c r="O10" s="114">
        <v>0</v>
      </c>
      <c r="P10" s="114">
        <v>0</v>
      </c>
      <c r="Q10" s="114">
        <v>0</v>
      </c>
    </row>
    <row r="11" spans="2:19" ht="50.25" hidden="1" customHeight="1" thickBot="1">
      <c r="B11" s="40" t="s">
        <v>61</v>
      </c>
      <c r="C11" s="111"/>
      <c r="D11" s="135" t="s">
        <v>133</v>
      </c>
      <c r="E11" s="152" t="s">
        <v>122</v>
      </c>
      <c r="F11" s="153"/>
      <c r="G11" s="113">
        <v>0</v>
      </c>
      <c r="H11" s="160">
        <v>2025</v>
      </c>
      <c r="I11" s="161"/>
      <c r="J11" s="113">
        <v>0</v>
      </c>
      <c r="K11" s="114">
        <v>0</v>
      </c>
      <c r="L11" s="113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</row>
    <row r="12" spans="2:19" ht="98.25" hidden="1" customHeight="1">
      <c r="B12" s="106" t="s">
        <v>81</v>
      </c>
      <c r="C12" s="31"/>
      <c r="D12" s="103"/>
      <c r="E12" s="162"/>
      <c r="F12" s="163"/>
      <c r="G12" s="40"/>
      <c r="H12" s="162"/>
      <c r="I12" s="164"/>
      <c r="J12" s="52"/>
      <c r="K12" s="52"/>
      <c r="L12" s="52"/>
      <c r="M12" s="52"/>
      <c r="N12" s="52"/>
      <c r="O12" s="52"/>
      <c r="P12" s="52"/>
      <c r="Q12" s="52"/>
    </row>
    <row r="13" spans="2:19" ht="83.25" hidden="1" customHeight="1">
      <c r="B13" s="106" t="s">
        <v>82</v>
      </c>
      <c r="C13" s="31"/>
      <c r="D13" s="131"/>
      <c r="E13" s="162"/>
      <c r="F13" s="163"/>
      <c r="G13" s="40"/>
      <c r="H13" s="162"/>
      <c r="I13" s="164"/>
      <c r="J13" s="52"/>
      <c r="K13" s="52"/>
      <c r="L13" s="52"/>
      <c r="M13" s="52"/>
      <c r="N13" s="52"/>
      <c r="O13" s="52"/>
      <c r="P13" s="52"/>
      <c r="Q13" s="52"/>
    </row>
    <row r="14" spans="2:19" ht="69.75" hidden="1" customHeight="1" thickBot="1">
      <c r="B14" s="127" t="s">
        <v>83</v>
      </c>
      <c r="C14" s="130"/>
      <c r="D14" s="128"/>
      <c r="E14" s="152"/>
      <c r="F14" s="153"/>
      <c r="G14" s="52"/>
      <c r="H14" s="152"/>
      <c r="I14" s="154"/>
      <c r="J14" s="113"/>
      <c r="K14" s="114"/>
      <c r="L14" s="113"/>
      <c r="M14" s="114"/>
      <c r="N14" s="114"/>
      <c r="O14" s="114"/>
      <c r="P14" s="114"/>
      <c r="Q14" s="114"/>
      <c r="R14" s="126"/>
      <c r="S14" s="126"/>
    </row>
    <row r="15" spans="2:19" ht="81.75" hidden="1" customHeight="1">
      <c r="B15" s="106" t="s">
        <v>84</v>
      </c>
      <c r="C15" s="112"/>
      <c r="D15" s="105"/>
      <c r="E15" s="155"/>
      <c r="F15" s="156"/>
      <c r="G15" s="129"/>
      <c r="H15" s="155"/>
      <c r="I15" s="157"/>
      <c r="J15" s="52"/>
      <c r="K15" s="52"/>
      <c r="L15" s="52"/>
      <c r="M15" s="52"/>
      <c r="N15" s="52"/>
      <c r="O15" s="52"/>
      <c r="P15" s="52"/>
      <c r="Q15" s="52"/>
    </row>
    <row r="16" spans="2:19" ht="103.5" hidden="1" customHeight="1" thickBot="1">
      <c r="B16" s="101" t="s">
        <v>84</v>
      </c>
      <c r="C16" s="48"/>
      <c r="D16" s="68" t="s">
        <v>67</v>
      </c>
      <c r="E16" s="168"/>
      <c r="F16" s="200"/>
      <c r="G16" s="83"/>
      <c r="H16" s="168"/>
      <c r="I16" s="169"/>
      <c r="J16" s="75"/>
      <c r="K16" s="71"/>
      <c r="L16" s="75"/>
      <c r="M16" s="71"/>
      <c r="N16" s="76"/>
      <c r="O16" s="32"/>
      <c r="P16" s="33"/>
      <c r="Q16" s="32"/>
    </row>
    <row r="17" spans="2:17" ht="114.75" hidden="1" customHeight="1">
      <c r="B17" s="100" t="s">
        <v>85</v>
      </c>
      <c r="C17" s="49"/>
      <c r="D17" s="69" t="s">
        <v>67</v>
      </c>
      <c r="E17" s="155"/>
      <c r="F17" s="156"/>
      <c r="G17" s="51"/>
      <c r="H17" s="162"/>
      <c r="I17" s="164"/>
      <c r="J17" s="51"/>
      <c r="K17" s="40"/>
      <c r="L17" s="51"/>
      <c r="M17" s="40"/>
      <c r="N17" s="70"/>
      <c r="O17" s="32"/>
      <c r="P17" s="33"/>
      <c r="Q17" s="32"/>
    </row>
    <row r="18" spans="2:17" ht="168" hidden="1" customHeight="1">
      <c r="B18" s="101" t="s">
        <v>86</v>
      </c>
      <c r="C18" s="31"/>
      <c r="D18" s="69" t="s">
        <v>67</v>
      </c>
      <c r="E18" s="162"/>
      <c r="F18" s="163"/>
      <c r="G18" s="40"/>
      <c r="H18" s="162"/>
      <c r="I18" s="164"/>
      <c r="J18" s="40"/>
      <c r="K18" s="40"/>
      <c r="L18" s="40"/>
      <c r="M18" s="40"/>
      <c r="N18" s="40"/>
      <c r="O18" s="87"/>
      <c r="P18" s="33"/>
      <c r="Q18" s="32"/>
    </row>
    <row r="19" spans="2:17" ht="179.25" hidden="1" customHeight="1" thickBot="1">
      <c r="B19" s="101" t="s">
        <v>108</v>
      </c>
      <c r="C19" s="49"/>
      <c r="D19" s="69" t="s">
        <v>67</v>
      </c>
      <c r="E19" s="162"/>
      <c r="F19" s="163"/>
      <c r="G19" s="88"/>
      <c r="H19" s="162"/>
      <c r="I19" s="164"/>
      <c r="J19" s="88"/>
      <c r="K19" s="88"/>
      <c r="L19" s="88"/>
      <c r="M19" s="88"/>
      <c r="N19" s="70"/>
      <c r="O19" s="87"/>
      <c r="P19" s="33"/>
      <c r="Q19" s="32"/>
    </row>
    <row r="20" spans="2:17" ht="33" hidden="1" customHeight="1" thickBot="1">
      <c r="B20" s="74"/>
      <c r="C20" s="196" t="s">
        <v>123</v>
      </c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8"/>
      <c r="P20" s="198"/>
      <c r="Q20" s="199"/>
    </row>
    <row r="21" spans="2:17" ht="45" hidden="1" customHeight="1" thickBot="1">
      <c r="B21" s="73"/>
      <c r="C21" s="49"/>
      <c r="D21" s="124"/>
      <c r="E21" s="152"/>
      <c r="F21" s="153"/>
      <c r="G21" s="113"/>
      <c r="H21" s="160"/>
      <c r="I21" s="161"/>
      <c r="J21" s="113"/>
      <c r="K21" s="114"/>
      <c r="L21" s="113"/>
      <c r="M21" s="114"/>
      <c r="N21" s="114"/>
      <c r="O21" s="114"/>
      <c r="P21" s="114"/>
      <c r="Q21" s="114"/>
    </row>
    <row r="22" spans="2:17" ht="48" hidden="1" customHeight="1" thickBot="1">
      <c r="B22" s="73"/>
      <c r="C22" s="49"/>
      <c r="D22" s="54"/>
      <c r="E22" s="162"/>
      <c r="F22" s="163"/>
      <c r="G22" s="51"/>
      <c r="H22" s="168"/>
      <c r="I22" s="169"/>
      <c r="J22" s="40"/>
      <c r="K22" s="51"/>
      <c r="L22" s="40"/>
      <c r="M22" s="51"/>
      <c r="N22" s="40"/>
      <c r="O22" s="40"/>
      <c r="P22" s="40"/>
      <c r="Q22" s="40"/>
    </row>
    <row r="23" spans="2:17" ht="35.25" hidden="1" customHeight="1" thickBot="1">
      <c r="B23" s="73"/>
      <c r="C23" s="49"/>
      <c r="D23" s="68"/>
      <c r="E23" s="152"/>
      <c r="F23" s="153"/>
      <c r="G23" s="113"/>
      <c r="H23" s="160"/>
      <c r="I23" s="161"/>
      <c r="J23" s="113"/>
      <c r="K23" s="114"/>
      <c r="L23" s="113"/>
      <c r="M23" s="114"/>
      <c r="N23" s="114"/>
      <c r="O23" s="114"/>
      <c r="P23" s="114"/>
      <c r="Q23" s="114"/>
    </row>
    <row r="24" spans="2:17" ht="36" hidden="1" customHeight="1">
      <c r="B24" s="73"/>
      <c r="C24" s="49"/>
      <c r="D24" s="123"/>
      <c r="E24" s="162"/>
      <c r="F24" s="163"/>
      <c r="G24" s="52"/>
      <c r="H24" s="152"/>
      <c r="I24" s="154"/>
      <c r="J24" s="52"/>
      <c r="K24" s="52"/>
      <c r="L24" s="52"/>
      <c r="M24" s="52"/>
      <c r="N24" s="52"/>
      <c r="O24" s="52"/>
      <c r="P24" s="52"/>
      <c r="Q24" s="52"/>
    </row>
    <row r="25" spans="2:17" ht="38.25" hidden="1" customHeight="1" thickBot="1">
      <c r="B25" s="73"/>
      <c r="C25" s="49"/>
      <c r="D25" s="103"/>
      <c r="E25" s="152"/>
      <c r="F25" s="153"/>
      <c r="G25" s="113"/>
      <c r="H25" s="160"/>
      <c r="I25" s="161"/>
      <c r="J25" s="113"/>
      <c r="K25" s="114"/>
      <c r="L25" s="113"/>
      <c r="M25" s="114"/>
      <c r="N25" s="114"/>
      <c r="O25" s="114"/>
      <c r="P25" s="114"/>
      <c r="Q25" s="114"/>
    </row>
    <row r="26" spans="2:17" ht="166.5" hidden="1" customHeight="1" thickBot="1">
      <c r="B26" s="50"/>
      <c r="C26" s="115"/>
      <c r="D26" s="104"/>
      <c r="E26" s="165"/>
      <c r="F26" s="166"/>
      <c r="G26" s="55"/>
      <c r="H26" s="165"/>
      <c r="I26" s="167"/>
      <c r="J26" s="55"/>
      <c r="K26" s="116"/>
      <c r="L26" s="55"/>
      <c r="M26" s="116"/>
      <c r="N26" s="116"/>
      <c r="O26" s="41"/>
      <c r="P26" s="41"/>
      <c r="Q26" s="47"/>
    </row>
    <row r="31" spans="2:17">
      <c r="C31" s="137"/>
      <c r="D31" s="137"/>
    </row>
    <row r="32" spans="2:17">
      <c r="C32" s="137"/>
      <c r="D32" s="137"/>
    </row>
  </sheetData>
  <mergeCells count="52">
    <mergeCell ref="E21:F21"/>
    <mergeCell ref="H21:I21"/>
    <mergeCell ref="E24:F24"/>
    <mergeCell ref="H24:I24"/>
    <mergeCell ref="H11:I11"/>
    <mergeCell ref="E17:F17"/>
    <mergeCell ref="H17:I17"/>
    <mergeCell ref="C20:Q20"/>
    <mergeCell ref="E18:F18"/>
    <mergeCell ref="H18:I18"/>
    <mergeCell ref="H19:I19"/>
    <mergeCell ref="E19:F19"/>
    <mergeCell ref="E16:F16"/>
    <mergeCell ref="H16:I16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6:F26"/>
    <mergeCell ref="H26:I26"/>
    <mergeCell ref="H22:I22"/>
    <mergeCell ref="H25:I25"/>
    <mergeCell ref="E22:F22"/>
    <mergeCell ref="E25:F25"/>
    <mergeCell ref="E23:F23"/>
    <mergeCell ref="H23:I23"/>
    <mergeCell ref="H6:I7"/>
    <mergeCell ref="E14:F14"/>
    <mergeCell ref="H14:I14"/>
    <mergeCell ref="E15:F15"/>
    <mergeCell ref="H15:I15"/>
    <mergeCell ref="E8:F8"/>
    <mergeCell ref="H8:I8"/>
    <mergeCell ref="E10:F10"/>
    <mergeCell ref="H10:I10"/>
    <mergeCell ref="E12:F12"/>
    <mergeCell ref="H12:I12"/>
    <mergeCell ref="E11:F11"/>
    <mergeCell ref="E13:F13"/>
    <mergeCell ref="H13:I13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0"/>
  <sheetViews>
    <sheetView view="pageBreakPreview" zoomScaleSheetLayoutView="100" workbookViewId="0">
      <selection activeCell="G10" sqref="G10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13" t="s">
        <v>76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</row>
    <row r="3" spans="2:25" ht="15.75">
      <c r="Q3" s="6" t="s">
        <v>12</v>
      </c>
    </row>
    <row r="4" spans="2:25" ht="15.75" thickBot="1"/>
    <row r="5" spans="2:25" ht="24.75" customHeight="1" thickBot="1">
      <c r="B5" s="188" t="s">
        <v>34</v>
      </c>
      <c r="C5" s="188" t="s">
        <v>30</v>
      </c>
      <c r="D5" s="188" t="s">
        <v>37</v>
      </c>
      <c r="E5" s="188" t="s">
        <v>38</v>
      </c>
      <c r="F5" s="188" t="s">
        <v>31</v>
      </c>
      <c r="G5" s="148" t="s">
        <v>39</v>
      </c>
      <c r="H5" s="219"/>
      <c r="I5" s="217" t="s">
        <v>32</v>
      </c>
      <c r="J5" s="218"/>
      <c r="K5" s="218"/>
      <c r="L5" s="218"/>
      <c r="M5" s="218"/>
      <c r="N5" s="218"/>
      <c r="O5" s="218"/>
      <c r="P5" s="218"/>
      <c r="Q5" s="207" t="s">
        <v>41</v>
      </c>
    </row>
    <row r="6" spans="2:25" ht="42.75" customHeight="1">
      <c r="B6" s="215"/>
      <c r="C6" s="216"/>
      <c r="D6" s="215"/>
      <c r="E6" s="216"/>
      <c r="F6" s="216"/>
      <c r="G6" s="188" t="s">
        <v>8</v>
      </c>
      <c r="H6" s="188" t="s">
        <v>40</v>
      </c>
      <c r="I6" s="205">
        <v>2026</v>
      </c>
      <c r="J6" s="205">
        <v>2027</v>
      </c>
      <c r="K6" s="205">
        <v>2028</v>
      </c>
      <c r="L6" s="205">
        <v>2029</v>
      </c>
      <c r="M6" s="205">
        <v>2030</v>
      </c>
      <c r="N6" s="205">
        <v>2031</v>
      </c>
      <c r="O6" s="205">
        <v>2032</v>
      </c>
      <c r="P6" s="203">
        <v>2033</v>
      </c>
      <c r="Q6" s="208"/>
    </row>
    <row r="7" spans="2:25" ht="91.5" customHeight="1" thickBot="1">
      <c r="B7" s="206"/>
      <c r="C7" s="180"/>
      <c r="D7" s="206"/>
      <c r="E7" s="180"/>
      <c r="F7" s="180"/>
      <c r="G7" s="189"/>
      <c r="H7" s="189"/>
      <c r="I7" s="206"/>
      <c r="J7" s="206"/>
      <c r="K7" s="206"/>
      <c r="L7" s="206"/>
      <c r="M7" s="206"/>
      <c r="N7" s="206"/>
      <c r="O7" s="206"/>
      <c r="P7" s="204"/>
      <c r="Q7" s="209"/>
    </row>
    <row r="8" spans="2:25" ht="35.25" customHeight="1" thickBot="1">
      <c r="B8" s="20">
        <v>1</v>
      </c>
      <c r="C8" s="202" t="s">
        <v>151</v>
      </c>
      <c r="D8" s="210"/>
      <c r="E8" s="211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2"/>
    </row>
    <row r="9" spans="2:25" ht="118.5" customHeight="1" thickBot="1">
      <c r="B9" s="36" t="s">
        <v>53</v>
      </c>
      <c r="C9" s="21" t="s">
        <v>148</v>
      </c>
      <c r="D9" s="132" t="s">
        <v>134</v>
      </c>
      <c r="E9" s="133" t="s">
        <v>152</v>
      </c>
      <c r="F9" s="21" t="s">
        <v>150</v>
      </c>
      <c r="G9" s="86">
        <v>100</v>
      </c>
      <c r="H9" s="21">
        <v>2025</v>
      </c>
      <c r="I9" s="86">
        <v>100</v>
      </c>
      <c r="J9" s="86">
        <v>100</v>
      </c>
      <c r="K9" s="86">
        <v>100</v>
      </c>
      <c r="L9" s="86">
        <v>100</v>
      </c>
      <c r="M9" s="86">
        <v>100</v>
      </c>
      <c r="N9" s="21">
        <v>0</v>
      </c>
      <c r="O9" s="21">
        <v>0</v>
      </c>
      <c r="P9" s="21">
        <v>0</v>
      </c>
      <c r="Q9" s="30" t="s">
        <v>53</v>
      </c>
    </row>
    <row r="10" spans="2:25" ht="82.5" customHeight="1" thickBot="1">
      <c r="B10" s="36" t="s">
        <v>27</v>
      </c>
      <c r="C10" s="21" t="s">
        <v>149</v>
      </c>
      <c r="D10" s="132" t="s">
        <v>134</v>
      </c>
      <c r="E10" s="133" t="s">
        <v>152</v>
      </c>
      <c r="F10" s="21" t="s">
        <v>150</v>
      </c>
      <c r="G10" s="86">
        <v>100</v>
      </c>
      <c r="H10" s="21">
        <v>2025</v>
      </c>
      <c r="I10" s="86">
        <v>100</v>
      </c>
      <c r="J10" s="86">
        <v>100</v>
      </c>
      <c r="K10" s="86">
        <v>100</v>
      </c>
      <c r="L10" s="86">
        <v>100</v>
      </c>
      <c r="M10" s="86">
        <v>100</v>
      </c>
      <c r="N10" s="21">
        <v>0</v>
      </c>
      <c r="O10" s="21">
        <v>0</v>
      </c>
      <c r="P10" s="21">
        <v>0</v>
      </c>
      <c r="Q10" s="30" t="s">
        <v>53</v>
      </c>
    </row>
    <row r="11" spans="2:25" ht="36" hidden="1" customHeight="1" thickBot="1">
      <c r="B11" s="22"/>
      <c r="C11" s="21"/>
      <c r="D11" s="21"/>
      <c r="E11" s="13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30"/>
    </row>
    <row r="12" spans="2:25" ht="54.75" hidden="1" customHeight="1" thickBot="1">
      <c r="B12" s="22" t="s">
        <v>84</v>
      </c>
      <c r="C12" s="21"/>
      <c r="D12" s="21" t="s">
        <v>67</v>
      </c>
      <c r="E12" s="21" t="s">
        <v>65</v>
      </c>
      <c r="F12" s="21" t="s">
        <v>60</v>
      </c>
      <c r="G12" s="21" t="s">
        <v>59</v>
      </c>
      <c r="H12" s="21">
        <v>2025</v>
      </c>
      <c r="I12" s="21" t="s">
        <v>59</v>
      </c>
      <c r="J12" s="21" t="s">
        <v>59</v>
      </c>
      <c r="K12" s="21" t="s">
        <v>59</v>
      </c>
      <c r="L12" s="21" t="s">
        <v>59</v>
      </c>
      <c r="M12" s="21" t="s">
        <v>59</v>
      </c>
      <c r="N12" s="21" t="s">
        <v>59</v>
      </c>
      <c r="O12" s="21" t="s">
        <v>59</v>
      </c>
      <c r="P12" s="21" t="s">
        <v>59</v>
      </c>
      <c r="Q12" s="30"/>
    </row>
    <row r="13" spans="2:25" ht="100.5" hidden="1" customHeight="1" thickBot="1">
      <c r="B13" s="85" t="s">
        <v>85</v>
      </c>
      <c r="C13" s="86"/>
      <c r="D13" s="21" t="s">
        <v>67</v>
      </c>
      <c r="E13" s="21" t="s">
        <v>65</v>
      </c>
      <c r="F13" s="21" t="s">
        <v>60</v>
      </c>
      <c r="G13" s="21" t="s">
        <v>59</v>
      </c>
      <c r="H13" s="21">
        <v>2025</v>
      </c>
      <c r="I13" s="21" t="s">
        <v>59</v>
      </c>
      <c r="J13" s="21" t="s">
        <v>59</v>
      </c>
      <c r="K13" s="21" t="s">
        <v>59</v>
      </c>
      <c r="L13" s="21" t="s">
        <v>59</v>
      </c>
      <c r="M13" s="21" t="s">
        <v>59</v>
      </c>
      <c r="N13" s="21" t="s">
        <v>59</v>
      </c>
      <c r="O13" s="21" t="s">
        <v>59</v>
      </c>
      <c r="P13" s="21" t="s">
        <v>59</v>
      </c>
      <c r="Q13" s="30"/>
      <c r="R13" s="84"/>
      <c r="S13" s="65"/>
      <c r="T13" s="65"/>
      <c r="U13" s="65"/>
      <c r="V13" s="65"/>
      <c r="W13" s="65"/>
      <c r="X13" s="65"/>
      <c r="Y13" s="65"/>
    </row>
    <row r="14" spans="2:25" ht="100.5" hidden="1" customHeight="1" thickBot="1">
      <c r="B14" s="22" t="s">
        <v>86</v>
      </c>
      <c r="C14" s="21"/>
      <c r="D14" s="21" t="s">
        <v>67</v>
      </c>
      <c r="E14" s="21" t="s">
        <v>65</v>
      </c>
      <c r="F14" s="21" t="s">
        <v>60</v>
      </c>
      <c r="G14" s="21" t="s">
        <v>66</v>
      </c>
      <c r="H14" s="21">
        <v>2025</v>
      </c>
      <c r="I14" s="21" t="s">
        <v>59</v>
      </c>
      <c r="J14" s="21" t="s">
        <v>59</v>
      </c>
      <c r="K14" s="21" t="s">
        <v>59</v>
      </c>
      <c r="L14" s="21" t="s">
        <v>59</v>
      </c>
      <c r="M14" s="21" t="s">
        <v>59</v>
      </c>
      <c r="N14" s="21" t="s">
        <v>59</v>
      </c>
      <c r="O14" s="21" t="s">
        <v>59</v>
      </c>
      <c r="P14" s="21" t="s">
        <v>59</v>
      </c>
      <c r="Q14" s="30"/>
      <c r="R14" s="84"/>
      <c r="S14" s="65"/>
      <c r="T14" s="65"/>
      <c r="U14" s="65"/>
      <c r="V14" s="65"/>
      <c r="W14" s="65"/>
      <c r="X14" s="65"/>
      <c r="Y14" s="65"/>
    </row>
    <row r="15" spans="2:25" ht="70.5" hidden="1" customHeight="1" thickBot="1">
      <c r="B15" s="22" t="s">
        <v>87</v>
      </c>
      <c r="C15" s="21"/>
      <c r="D15" s="21" t="s">
        <v>67</v>
      </c>
      <c r="E15" s="21" t="s">
        <v>65</v>
      </c>
      <c r="F15" s="21" t="s">
        <v>60</v>
      </c>
      <c r="G15" s="21" t="s">
        <v>66</v>
      </c>
      <c r="H15" s="21">
        <v>2025</v>
      </c>
      <c r="I15" s="21" t="s">
        <v>59</v>
      </c>
      <c r="J15" s="21" t="s">
        <v>59</v>
      </c>
      <c r="K15" s="21" t="s">
        <v>59</v>
      </c>
      <c r="L15" s="21" t="s">
        <v>59</v>
      </c>
      <c r="M15" s="21" t="s">
        <v>59</v>
      </c>
      <c r="N15" s="21" t="s">
        <v>59</v>
      </c>
      <c r="O15" s="21" t="s">
        <v>59</v>
      </c>
      <c r="P15" s="21" t="s">
        <v>59</v>
      </c>
      <c r="Q15" s="30"/>
    </row>
    <row r="16" spans="2:25" ht="36" hidden="1" customHeight="1" thickBot="1">
      <c r="B16" s="91"/>
      <c r="C16" s="202" t="s">
        <v>123</v>
      </c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9"/>
    </row>
    <row r="17" spans="2:17" ht="46.5" hidden="1" customHeight="1" thickBot="1">
      <c r="B17" s="36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2:17" ht="157.5" hidden="1" customHeight="1">
      <c r="B18" s="89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2"/>
    </row>
    <row r="19" spans="2:17" ht="30.75" hidden="1" customHeight="1" thickBot="1">
      <c r="B19" s="53"/>
      <c r="C19" s="196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201"/>
    </row>
    <row r="20" spans="2:17" ht="43.5" hidden="1" customHeight="1" thickBot="1">
      <c r="B20" s="36"/>
      <c r="C20" s="21"/>
      <c r="D20" s="21"/>
      <c r="E20" s="21"/>
      <c r="F20" s="21"/>
      <c r="G20" s="43"/>
      <c r="H20" s="21"/>
      <c r="I20" s="43"/>
      <c r="J20" s="43"/>
      <c r="K20" s="43"/>
      <c r="L20" s="43"/>
      <c r="M20" s="43"/>
      <c r="N20" s="43"/>
      <c r="O20" s="43"/>
      <c r="P20" s="43"/>
      <c r="Q20" s="21"/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19:Q19"/>
    <mergeCell ref="C16:Q16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75"/>
  <sheetViews>
    <sheetView view="pageBreakPreview" zoomScaleSheetLayoutView="100" workbookViewId="0">
      <selection activeCell="H19" sqref="H19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77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88" t="s">
        <v>34</v>
      </c>
      <c r="C5" s="188" t="s">
        <v>90</v>
      </c>
      <c r="D5" s="188" t="s">
        <v>13</v>
      </c>
      <c r="E5" s="148" t="s">
        <v>47</v>
      </c>
      <c r="F5" s="219"/>
      <c r="G5" s="219"/>
      <c r="H5" s="219"/>
      <c r="I5" s="219"/>
      <c r="J5" s="219"/>
      <c r="K5" s="219"/>
      <c r="L5" s="219"/>
      <c r="M5" s="219"/>
      <c r="N5" s="219"/>
      <c r="O5" s="220"/>
    </row>
    <row r="6" spans="2:15" ht="24.75" customHeight="1">
      <c r="B6" s="215"/>
      <c r="C6" s="179"/>
      <c r="D6" s="215"/>
      <c r="E6" s="188">
        <v>2025</v>
      </c>
      <c r="F6" s="188">
        <v>2026</v>
      </c>
      <c r="G6" s="188">
        <v>2027</v>
      </c>
      <c r="H6" s="188">
        <v>2028</v>
      </c>
      <c r="I6" s="188">
        <v>2029</v>
      </c>
      <c r="J6" s="188">
        <v>2030</v>
      </c>
      <c r="K6" s="188">
        <v>2031</v>
      </c>
      <c r="L6" s="188">
        <v>2032</v>
      </c>
      <c r="M6" s="188">
        <v>2033</v>
      </c>
      <c r="N6" s="223" t="s">
        <v>9</v>
      </c>
      <c r="O6" s="244" t="s">
        <v>14</v>
      </c>
    </row>
    <row r="7" spans="2:15" ht="9" customHeight="1" thickBot="1">
      <c r="B7" s="206"/>
      <c r="C7" s="189"/>
      <c r="D7" s="206"/>
      <c r="E7" s="189"/>
      <c r="F7" s="189"/>
      <c r="G7" s="189"/>
      <c r="H7" s="189"/>
      <c r="I7" s="189"/>
      <c r="J7" s="189"/>
      <c r="K7" s="189"/>
      <c r="L7" s="189"/>
      <c r="M7" s="189"/>
      <c r="N7" s="224"/>
      <c r="O7" s="245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5">
        <v>10</v>
      </c>
      <c r="O8" s="66">
        <v>12</v>
      </c>
    </row>
    <row r="9" spans="2:15" ht="84" customHeight="1" thickBot="1">
      <c r="B9" s="221" t="s">
        <v>153</v>
      </c>
      <c r="C9" s="222"/>
      <c r="D9" s="64" t="s">
        <v>164</v>
      </c>
      <c r="E9" s="58">
        <f>E10+E11+E12+E13</f>
        <v>0</v>
      </c>
      <c r="F9" s="58">
        <f t="shared" ref="F9:M9" si="0">F10+F11+F12+F13</f>
        <v>7320</v>
      </c>
      <c r="G9" s="58">
        <f t="shared" si="0"/>
        <v>202872.1</v>
      </c>
      <c r="H9" s="58">
        <f t="shared" si="0"/>
        <v>0</v>
      </c>
      <c r="I9" s="58">
        <f t="shared" si="0"/>
        <v>0</v>
      </c>
      <c r="J9" s="58">
        <f t="shared" si="0"/>
        <v>0</v>
      </c>
      <c r="K9" s="58">
        <f t="shared" si="0"/>
        <v>0</v>
      </c>
      <c r="L9" s="58">
        <f t="shared" si="0"/>
        <v>0</v>
      </c>
      <c r="M9" s="58">
        <f t="shared" si="0"/>
        <v>0</v>
      </c>
      <c r="N9" s="18"/>
      <c r="O9" s="67">
        <f>E9+F9+G9+H9+I9+J9+K9+L9+M9</f>
        <v>210192.1</v>
      </c>
    </row>
    <row r="10" spans="2:15" ht="21" customHeight="1" thickBot="1">
      <c r="B10" s="22"/>
      <c r="C10" s="9" t="s">
        <v>17</v>
      </c>
      <c r="D10" s="24" t="s">
        <v>21</v>
      </c>
      <c r="E10" s="57">
        <f>E40+E58+E65+E72</f>
        <v>0</v>
      </c>
      <c r="F10" s="57">
        <f>F18+F44</f>
        <v>0</v>
      </c>
      <c r="G10" s="57">
        <f t="shared" ref="G10:M10" si="1">G18+G44</f>
        <v>0</v>
      </c>
      <c r="H10" s="57">
        <f t="shared" si="1"/>
        <v>0</v>
      </c>
      <c r="I10" s="57">
        <f t="shared" si="1"/>
        <v>0</v>
      </c>
      <c r="J10" s="57">
        <f t="shared" si="1"/>
        <v>0</v>
      </c>
      <c r="K10" s="57">
        <f t="shared" si="1"/>
        <v>0</v>
      </c>
      <c r="L10" s="57">
        <f t="shared" si="1"/>
        <v>0</v>
      </c>
      <c r="M10" s="57">
        <f t="shared" si="1"/>
        <v>0</v>
      </c>
      <c r="N10" s="3"/>
      <c r="O10" s="67">
        <f t="shared" ref="O10:O13" si="2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7">
        <f>E41+E59+E66+E73</f>
        <v>0</v>
      </c>
      <c r="F11" s="57">
        <f>F19+F45</f>
        <v>7320</v>
      </c>
      <c r="G11" s="57">
        <f t="shared" ref="G11:M11" si="3">G19+G45</f>
        <v>202872.1</v>
      </c>
      <c r="H11" s="57">
        <f t="shared" si="3"/>
        <v>0</v>
      </c>
      <c r="I11" s="57">
        <f t="shared" si="3"/>
        <v>0</v>
      </c>
      <c r="J11" s="57">
        <f t="shared" si="3"/>
        <v>0</v>
      </c>
      <c r="K11" s="57">
        <f t="shared" si="3"/>
        <v>0</v>
      </c>
      <c r="L11" s="57">
        <f t="shared" si="3"/>
        <v>0</v>
      </c>
      <c r="M11" s="57">
        <f t="shared" si="3"/>
        <v>0</v>
      </c>
      <c r="N11" s="3"/>
      <c r="O11" s="67">
        <f t="shared" si="2"/>
        <v>210192.1</v>
      </c>
    </row>
    <row r="12" spans="2:15" ht="27" customHeight="1" thickBot="1">
      <c r="B12" s="22"/>
      <c r="C12" s="9" t="s">
        <v>18</v>
      </c>
      <c r="D12" s="24" t="s">
        <v>21</v>
      </c>
      <c r="E12" s="57">
        <f>E42+E60+E67+E74</f>
        <v>0</v>
      </c>
      <c r="F12" s="57">
        <f>F20+F46</f>
        <v>0</v>
      </c>
      <c r="G12" s="57">
        <f t="shared" ref="G12:M12" si="4">G20+G46</f>
        <v>0</v>
      </c>
      <c r="H12" s="57">
        <f t="shared" si="4"/>
        <v>0</v>
      </c>
      <c r="I12" s="57">
        <f t="shared" si="4"/>
        <v>0</v>
      </c>
      <c r="J12" s="57">
        <f t="shared" si="4"/>
        <v>0</v>
      </c>
      <c r="K12" s="57">
        <f t="shared" si="4"/>
        <v>0</v>
      </c>
      <c r="L12" s="57">
        <f t="shared" si="4"/>
        <v>0</v>
      </c>
      <c r="M12" s="57">
        <f t="shared" si="4"/>
        <v>0</v>
      </c>
      <c r="N12" s="3"/>
      <c r="O12" s="67">
        <f>E12+F12+G12+H12+I12+J12+K12+L12+M12</f>
        <v>0</v>
      </c>
    </row>
    <row r="13" spans="2:15" ht="27.75" customHeight="1" thickBot="1">
      <c r="B13" s="22"/>
      <c r="C13" s="9" t="s">
        <v>16</v>
      </c>
      <c r="D13" s="56" t="s">
        <v>21</v>
      </c>
      <c r="E13" s="57">
        <f>E43+E61+E68+E75</f>
        <v>0</v>
      </c>
      <c r="F13" s="57">
        <f t="shared" ref="F13:M13" si="5">F43+F61+F68+F75</f>
        <v>0</v>
      </c>
      <c r="G13" s="57">
        <f t="shared" si="5"/>
        <v>0</v>
      </c>
      <c r="H13" s="57">
        <f t="shared" si="5"/>
        <v>0</v>
      </c>
      <c r="I13" s="57">
        <f t="shared" si="5"/>
        <v>0</v>
      </c>
      <c r="J13" s="57">
        <f t="shared" si="5"/>
        <v>0</v>
      </c>
      <c r="K13" s="57">
        <f t="shared" si="5"/>
        <v>0</v>
      </c>
      <c r="L13" s="57">
        <f t="shared" si="5"/>
        <v>0</v>
      </c>
      <c r="M13" s="57">
        <f t="shared" si="5"/>
        <v>0</v>
      </c>
      <c r="N13" s="3"/>
      <c r="O13" s="67">
        <f t="shared" si="2"/>
        <v>0</v>
      </c>
    </row>
    <row r="14" spans="2:15" ht="30" customHeight="1">
      <c r="B14" s="26">
        <v>1</v>
      </c>
      <c r="C14" s="231" t="s">
        <v>154</v>
      </c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3"/>
    </row>
    <row r="15" spans="2:15" ht="45.75" customHeight="1" thickBot="1">
      <c r="B15" s="92" t="s">
        <v>11</v>
      </c>
      <c r="C15" s="93" t="s">
        <v>91</v>
      </c>
      <c r="D15" s="228" t="s">
        <v>155</v>
      </c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5"/>
    </row>
    <row r="16" spans="2:15" ht="26.25" customHeight="1" thickBot="1">
      <c r="B16" s="92" t="s">
        <v>92</v>
      </c>
      <c r="C16" s="93" t="s">
        <v>91</v>
      </c>
      <c r="D16" s="228" t="s">
        <v>149</v>
      </c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7"/>
    </row>
    <row r="17" spans="2:15" ht="42" customHeight="1" thickBot="1">
      <c r="B17" s="94" t="s">
        <v>156</v>
      </c>
      <c r="C17" s="95" t="s">
        <v>48</v>
      </c>
      <c r="D17" s="141" t="s">
        <v>165</v>
      </c>
      <c r="E17" s="96">
        <f>E38+E39+E40+E41</f>
        <v>0</v>
      </c>
      <c r="F17" s="96">
        <f>F18+F19+F20+F21</f>
        <v>7320</v>
      </c>
      <c r="G17" s="96">
        <f t="shared" ref="G17:M17" si="6">G18+G19+G20+G21</f>
        <v>202872.1</v>
      </c>
      <c r="H17" s="96">
        <f t="shared" si="6"/>
        <v>0</v>
      </c>
      <c r="I17" s="96">
        <f t="shared" si="6"/>
        <v>0</v>
      </c>
      <c r="J17" s="96">
        <f t="shared" si="6"/>
        <v>0</v>
      </c>
      <c r="K17" s="96">
        <f t="shared" si="6"/>
        <v>0</v>
      </c>
      <c r="L17" s="96">
        <f t="shared" si="6"/>
        <v>0</v>
      </c>
      <c r="M17" s="96">
        <f t="shared" si="6"/>
        <v>0</v>
      </c>
      <c r="N17" s="97"/>
      <c r="O17" s="102">
        <f>E17+F17+G17+H17+I17+J17+K17+L17+M17</f>
        <v>210192.1</v>
      </c>
    </row>
    <row r="18" spans="2:15" ht="30.75" customHeight="1" thickBot="1">
      <c r="B18" s="22"/>
      <c r="C18" s="41" t="s">
        <v>17</v>
      </c>
      <c r="D18" s="125" t="s">
        <v>21</v>
      </c>
      <c r="E18" s="57">
        <f t="shared" ref="E18:J18" si="7">E50+E65+E72+E79</f>
        <v>0</v>
      </c>
      <c r="F18" s="57">
        <v>0</v>
      </c>
      <c r="G18" s="57">
        <v>0</v>
      </c>
      <c r="H18" s="57">
        <v>0</v>
      </c>
      <c r="I18" s="57">
        <f t="shared" si="7"/>
        <v>0</v>
      </c>
      <c r="J18" s="57">
        <f t="shared" si="7"/>
        <v>0</v>
      </c>
      <c r="K18" s="57">
        <f t="shared" ref="K18:M18" si="8">K50+K65+K72+K79</f>
        <v>0</v>
      </c>
      <c r="L18" s="57">
        <f t="shared" si="8"/>
        <v>0</v>
      </c>
      <c r="M18" s="57">
        <f t="shared" si="8"/>
        <v>0</v>
      </c>
      <c r="N18" s="21"/>
      <c r="O18" s="67">
        <f t="shared" ref="O18:O21" si="9">E18+F18+G18+H18+I18+J18</f>
        <v>0</v>
      </c>
    </row>
    <row r="19" spans="2:15" ht="40.5" customHeight="1" thickBot="1">
      <c r="B19" s="22"/>
      <c r="C19" s="41" t="s">
        <v>15</v>
      </c>
      <c r="D19" s="125" t="s">
        <v>21</v>
      </c>
      <c r="E19" s="57">
        <f t="shared" ref="E19:J19" si="10">E51+E66+E73+E80</f>
        <v>0</v>
      </c>
      <c r="F19" s="57">
        <v>7320</v>
      </c>
      <c r="G19" s="57">
        <v>202872.1</v>
      </c>
      <c r="H19" s="57">
        <v>0</v>
      </c>
      <c r="I19" s="57">
        <v>0</v>
      </c>
      <c r="J19" s="57">
        <f t="shared" si="10"/>
        <v>0</v>
      </c>
      <c r="K19" s="57">
        <f t="shared" ref="K19:M19" si="11">K51+K66+K73+K80</f>
        <v>0</v>
      </c>
      <c r="L19" s="57">
        <f t="shared" si="11"/>
        <v>0</v>
      </c>
      <c r="M19" s="57">
        <f t="shared" si="11"/>
        <v>0</v>
      </c>
      <c r="N19" s="21"/>
      <c r="O19" s="67">
        <f t="shared" si="9"/>
        <v>210192.1</v>
      </c>
    </row>
    <row r="20" spans="2:15" ht="22.5" customHeight="1" thickBot="1">
      <c r="B20" s="22"/>
      <c r="C20" s="41" t="s">
        <v>18</v>
      </c>
      <c r="D20" s="125" t="s">
        <v>21</v>
      </c>
      <c r="E20" s="57">
        <f t="shared" ref="E20" si="12">E52+E67+E74+E81</f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21"/>
      <c r="O20" s="67">
        <f>E20+F20+G20+H20+I20+J20+K20+L20+M20</f>
        <v>0</v>
      </c>
    </row>
    <row r="21" spans="2:15" ht="20.25" customHeight="1" thickBot="1">
      <c r="B21" s="22"/>
      <c r="C21" s="41" t="s">
        <v>16</v>
      </c>
      <c r="D21" s="56" t="s">
        <v>21</v>
      </c>
      <c r="E21" s="57">
        <f t="shared" ref="E21:J21" si="13">E53+E68+E75+E82</f>
        <v>0</v>
      </c>
      <c r="F21" s="57">
        <f t="shared" si="13"/>
        <v>0</v>
      </c>
      <c r="G21" s="57">
        <f t="shared" si="13"/>
        <v>0</v>
      </c>
      <c r="H21" s="57">
        <f t="shared" si="13"/>
        <v>0</v>
      </c>
      <c r="I21" s="57">
        <f t="shared" si="13"/>
        <v>0</v>
      </c>
      <c r="J21" s="57">
        <f t="shared" si="13"/>
        <v>0</v>
      </c>
      <c r="K21" s="57">
        <f t="shared" ref="K21:M21" si="14">K53+K68+K75+K82</f>
        <v>0</v>
      </c>
      <c r="L21" s="57">
        <f t="shared" si="14"/>
        <v>0</v>
      </c>
      <c r="M21" s="57">
        <f t="shared" si="14"/>
        <v>0</v>
      </c>
      <c r="N21" s="21"/>
      <c r="O21" s="67">
        <f t="shared" si="9"/>
        <v>0</v>
      </c>
    </row>
    <row r="22" spans="2:15" ht="41.25" hidden="1" customHeight="1" thickBot="1">
      <c r="B22" s="92" t="s">
        <v>92</v>
      </c>
      <c r="C22" s="93" t="s">
        <v>91</v>
      </c>
      <c r="D22" s="228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5"/>
    </row>
    <row r="23" spans="2:15" ht="39" hidden="1" customHeight="1" thickBot="1">
      <c r="B23" s="94" t="s">
        <v>33</v>
      </c>
      <c r="C23" s="95" t="s">
        <v>48</v>
      </c>
      <c r="D23" s="64"/>
      <c r="E23" s="96">
        <f>E40+E41+E42+E43</f>
        <v>0</v>
      </c>
      <c r="F23" s="96">
        <f>F44+F45+F46+F47</f>
        <v>0</v>
      </c>
      <c r="G23" s="96">
        <f t="shared" ref="G23:M23" si="15">G44+G45+G46+G47</f>
        <v>0</v>
      </c>
      <c r="H23" s="96">
        <f t="shared" si="15"/>
        <v>0</v>
      </c>
      <c r="I23" s="96">
        <f t="shared" si="15"/>
        <v>0</v>
      </c>
      <c r="J23" s="96">
        <f t="shared" si="15"/>
        <v>0</v>
      </c>
      <c r="K23" s="96">
        <f t="shared" si="15"/>
        <v>0</v>
      </c>
      <c r="L23" s="96">
        <f t="shared" si="15"/>
        <v>0</v>
      </c>
      <c r="M23" s="96">
        <f t="shared" si="15"/>
        <v>0</v>
      </c>
      <c r="N23" s="97"/>
      <c r="O23" s="102">
        <f>E23+F23+G23+H23+I23+J23+K23+L23+M23</f>
        <v>0</v>
      </c>
    </row>
    <row r="24" spans="2:15" ht="39" hidden="1" customHeight="1" thickBot="1">
      <c r="B24" s="92" t="s">
        <v>61</v>
      </c>
      <c r="C24" s="93" t="s">
        <v>91</v>
      </c>
      <c r="D24" s="228"/>
      <c r="E24" s="234"/>
      <c r="F24" s="234"/>
      <c r="G24" s="234"/>
      <c r="H24" s="234"/>
      <c r="I24" s="234"/>
      <c r="J24" s="234"/>
      <c r="K24" s="234"/>
      <c r="L24" s="234"/>
      <c r="M24" s="234"/>
      <c r="N24" s="234"/>
      <c r="O24" s="235"/>
    </row>
    <row r="25" spans="2:15" ht="39" hidden="1" customHeight="1">
      <c r="B25" s="94" t="s">
        <v>62</v>
      </c>
      <c r="C25" s="95" t="s">
        <v>48</v>
      </c>
      <c r="D25" s="56"/>
      <c r="E25" s="96" t="e">
        <f>E42+E43+#REF!+E48</f>
        <v>#REF!</v>
      </c>
      <c r="F25" s="96" t="e">
        <f>F42+F43+#REF!+F48</f>
        <v>#REF!</v>
      </c>
      <c r="G25" s="96" t="e">
        <f>G42+G43+#REF!+G48</f>
        <v>#REF!</v>
      </c>
      <c r="H25" s="96" t="e">
        <f>H42+H43+#REF!+H48</f>
        <v>#REF!</v>
      </c>
      <c r="I25" s="96" t="e">
        <f>I42+I43+#REF!+I48</f>
        <v>#REF!</v>
      </c>
      <c r="J25" s="96" t="e">
        <f>J42+J43+#REF!+J48</f>
        <v>#REF!</v>
      </c>
      <c r="K25" s="97"/>
      <c r="L25" s="97"/>
      <c r="M25" s="95"/>
      <c r="N25" s="97"/>
      <c r="O25" s="102" t="e">
        <f>E25+F25+G25+H25+I25+J25</f>
        <v>#REF!</v>
      </c>
    </row>
    <row r="26" spans="2:15" ht="39" hidden="1" customHeight="1" thickBot="1">
      <c r="B26" s="92" t="s">
        <v>63</v>
      </c>
      <c r="C26" s="93" t="s">
        <v>91</v>
      </c>
      <c r="D26" s="228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5"/>
    </row>
    <row r="27" spans="2:15" ht="39" hidden="1" customHeight="1">
      <c r="B27" s="94" t="s">
        <v>64</v>
      </c>
      <c r="C27" s="95" t="s">
        <v>48</v>
      </c>
      <c r="D27" s="56"/>
      <c r="E27" s="96" t="e">
        <f>#REF!+E48+E49+E58</f>
        <v>#REF!</v>
      </c>
      <c r="F27" s="96" t="e">
        <f>#REF!+F48+F49+F58</f>
        <v>#REF!</v>
      </c>
      <c r="G27" s="96" t="e">
        <f>#REF!+G48+G49+G58</f>
        <v>#REF!</v>
      </c>
      <c r="H27" s="96" t="e">
        <f>#REF!+H48+H49+H58</f>
        <v>#REF!</v>
      </c>
      <c r="I27" s="96" t="e">
        <f>#REF!+I48+I49+I58</f>
        <v>#REF!</v>
      </c>
      <c r="J27" s="96" t="e">
        <f>#REF!+J48+J49+J58</f>
        <v>#REF!</v>
      </c>
      <c r="K27" s="97"/>
      <c r="L27" s="97"/>
      <c r="M27" s="95"/>
      <c r="N27" s="97"/>
      <c r="O27" s="102" t="e">
        <f>E27+F27+G27+H27+I27+J27</f>
        <v>#REF!</v>
      </c>
    </row>
    <row r="28" spans="2:15" ht="39" hidden="1" customHeight="1" thickBot="1">
      <c r="B28" s="92" t="s">
        <v>93</v>
      </c>
      <c r="C28" s="93" t="s">
        <v>91</v>
      </c>
      <c r="D28" s="228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5"/>
    </row>
    <row r="29" spans="2:15" ht="39" hidden="1" customHeight="1">
      <c r="B29" s="94" t="s">
        <v>94</v>
      </c>
      <c r="C29" s="95" t="s">
        <v>48</v>
      </c>
      <c r="D29" s="56"/>
      <c r="E29" s="96">
        <f>E49+E58+E59+E60</f>
        <v>0</v>
      </c>
      <c r="F29" s="96">
        <f t="shared" ref="F29:J29" si="16">F49+F58+F59+F60</f>
        <v>0</v>
      </c>
      <c r="G29" s="96">
        <f t="shared" si="16"/>
        <v>0</v>
      </c>
      <c r="H29" s="96">
        <f t="shared" si="16"/>
        <v>0</v>
      </c>
      <c r="I29" s="96">
        <f t="shared" si="16"/>
        <v>0</v>
      </c>
      <c r="J29" s="96">
        <f t="shared" si="16"/>
        <v>0</v>
      </c>
      <c r="K29" s="97"/>
      <c r="L29" s="97"/>
      <c r="M29" s="95"/>
      <c r="N29" s="97"/>
      <c r="O29" s="102">
        <f>E29+F29+G29+H29+I29+J29</f>
        <v>0</v>
      </c>
    </row>
    <row r="30" spans="2:15" ht="39" hidden="1" customHeight="1" thickBot="1">
      <c r="B30" s="92" t="s">
        <v>95</v>
      </c>
      <c r="C30" s="93" t="s">
        <v>91</v>
      </c>
      <c r="D30" s="228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5"/>
    </row>
    <row r="31" spans="2:15" ht="39" hidden="1" customHeight="1">
      <c r="B31" s="94" t="s">
        <v>96</v>
      </c>
      <c r="C31" s="95" t="s">
        <v>48</v>
      </c>
      <c r="D31" s="56"/>
      <c r="E31" s="96">
        <f t="shared" ref="E31:J31" si="17">E59+E60+E61+E62</f>
        <v>0</v>
      </c>
      <c r="F31" s="96">
        <f t="shared" si="17"/>
        <v>0</v>
      </c>
      <c r="G31" s="96">
        <f t="shared" si="17"/>
        <v>0</v>
      </c>
      <c r="H31" s="96">
        <f t="shared" si="17"/>
        <v>0</v>
      </c>
      <c r="I31" s="96">
        <f t="shared" si="17"/>
        <v>0</v>
      </c>
      <c r="J31" s="96">
        <f t="shared" si="17"/>
        <v>0</v>
      </c>
      <c r="K31" s="97"/>
      <c r="L31" s="97"/>
      <c r="M31" s="95"/>
      <c r="N31" s="97"/>
      <c r="O31" s="102">
        <f>E31+F31+G31+H31+I31+J31</f>
        <v>0</v>
      </c>
    </row>
    <row r="32" spans="2:15" ht="39" hidden="1" customHeight="1" thickBot="1">
      <c r="B32" s="92" t="s">
        <v>97</v>
      </c>
      <c r="C32" s="93" t="s">
        <v>91</v>
      </c>
      <c r="D32" s="228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5"/>
    </row>
    <row r="33" spans="2:15" ht="39" hidden="1" customHeight="1">
      <c r="B33" s="94" t="s">
        <v>98</v>
      </c>
      <c r="C33" s="95" t="s">
        <v>48</v>
      </c>
      <c r="D33" s="56"/>
      <c r="E33" s="96">
        <f t="shared" ref="E33:J33" si="18">E61+E62+E63+E64</f>
        <v>0</v>
      </c>
      <c r="F33" s="96">
        <f t="shared" si="18"/>
        <v>0</v>
      </c>
      <c r="G33" s="96">
        <f t="shared" si="18"/>
        <v>0</v>
      </c>
      <c r="H33" s="96">
        <f t="shared" si="18"/>
        <v>0</v>
      </c>
      <c r="I33" s="96">
        <f t="shared" si="18"/>
        <v>0</v>
      </c>
      <c r="J33" s="96">
        <f t="shared" si="18"/>
        <v>0</v>
      </c>
      <c r="K33" s="97"/>
      <c r="L33" s="97"/>
      <c r="M33" s="95"/>
      <c r="N33" s="97"/>
      <c r="O33" s="102">
        <f>E33+F33+G33+H33+I33+J33</f>
        <v>0</v>
      </c>
    </row>
    <row r="34" spans="2:15" ht="39" hidden="1" customHeight="1" thickBot="1">
      <c r="B34" s="92" t="s">
        <v>99</v>
      </c>
      <c r="C34" s="93" t="s">
        <v>91</v>
      </c>
      <c r="D34" s="228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5"/>
    </row>
    <row r="35" spans="2:15" ht="39" hidden="1" customHeight="1">
      <c r="B35" s="94" t="s">
        <v>100</v>
      </c>
      <c r="C35" s="95" t="s">
        <v>48</v>
      </c>
      <c r="D35" s="56"/>
      <c r="E35" s="96">
        <f t="shared" ref="E35:J35" si="19">E63+E64+E65+E66</f>
        <v>0</v>
      </c>
      <c r="F35" s="96">
        <f t="shared" si="19"/>
        <v>0</v>
      </c>
      <c r="G35" s="96">
        <f t="shared" si="19"/>
        <v>0</v>
      </c>
      <c r="H35" s="96">
        <f t="shared" si="19"/>
        <v>0</v>
      </c>
      <c r="I35" s="96">
        <f t="shared" si="19"/>
        <v>0</v>
      </c>
      <c r="J35" s="96">
        <f t="shared" si="19"/>
        <v>0</v>
      </c>
      <c r="K35" s="97"/>
      <c r="L35" s="97"/>
      <c r="M35" s="95"/>
      <c r="N35" s="97"/>
      <c r="O35" s="102">
        <f>E35+F35+G35+H35+I35+J35</f>
        <v>0</v>
      </c>
    </row>
    <row r="36" spans="2:15" ht="39" hidden="1" customHeight="1" thickBot="1">
      <c r="B36" s="92" t="s">
        <v>109</v>
      </c>
      <c r="C36" s="93" t="s">
        <v>91</v>
      </c>
      <c r="D36" s="228"/>
      <c r="E36" s="234"/>
      <c r="F36" s="234"/>
      <c r="G36" s="234"/>
      <c r="H36" s="234"/>
      <c r="I36" s="234"/>
      <c r="J36" s="234"/>
      <c r="K36" s="234"/>
      <c r="L36" s="234"/>
      <c r="M36" s="234"/>
      <c r="N36" s="234"/>
      <c r="O36" s="235"/>
    </row>
    <row r="37" spans="2:15" ht="39" hidden="1" customHeight="1">
      <c r="B37" s="94" t="s">
        <v>110</v>
      </c>
      <c r="C37" s="95" t="s">
        <v>48</v>
      </c>
      <c r="D37" s="56"/>
      <c r="E37" s="96">
        <f t="shared" ref="E37:J37" si="20">E63+E64+E65+E66</f>
        <v>0</v>
      </c>
      <c r="F37" s="96">
        <f t="shared" si="20"/>
        <v>0</v>
      </c>
      <c r="G37" s="96">
        <f t="shared" si="20"/>
        <v>0</v>
      </c>
      <c r="H37" s="96">
        <f t="shared" si="20"/>
        <v>0</v>
      </c>
      <c r="I37" s="96">
        <f t="shared" si="20"/>
        <v>0</v>
      </c>
      <c r="J37" s="96">
        <f t="shared" si="20"/>
        <v>0</v>
      </c>
      <c r="K37" s="97"/>
      <c r="L37" s="97"/>
      <c r="M37" s="95"/>
      <c r="N37" s="97"/>
      <c r="O37" s="102">
        <f>E37+F37+G37+H37+I37+J37</f>
        <v>0</v>
      </c>
    </row>
    <row r="38" spans="2:15" ht="39" hidden="1" customHeight="1" thickBot="1">
      <c r="B38" s="92" t="s">
        <v>111</v>
      </c>
      <c r="C38" s="93" t="s">
        <v>91</v>
      </c>
      <c r="D38" s="228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5"/>
    </row>
    <row r="39" spans="2:15" ht="39" hidden="1" customHeight="1">
      <c r="B39" s="94" t="s">
        <v>112</v>
      </c>
      <c r="C39" s="95" t="s">
        <v>48</v>
      </c>
      <c r="D39" s="56"/>
      <c r="E39" s="96">
        <f t="shared" ref="E39:J39" si="21">E65+E66+E67+E68</f>
        <v>0</v>
      </c>
      <c r="F39" s="96">
        <f t="shared" si="21"/>
        <v>0</v>
      </c>
      <c r="G39" s="96">
        <f t="shared" si="21"/>
        <v>0</v>
      </c>
      <c r="H39" s="96">
        <f t="shared" si="21"/>
        <v>0</v>
      </c>
      <c r="I39" s="96">
        <f t="shared" si="21"/>
        <v>0</v>
      </c>
      <c r="J39" s="96">
        <f t="shared" si="21"/>
        <v>0</v>
      </c>
      <c r="K39" s="97"/>
      <c r="L39" s="97"/>
      <c r="M39" s="95"/>
      <c r="N39" s="97"/>
      <c r="O39" s="102">
        <f>E39+F39+G39+H39+I39+J39</f>
        <v>0</v>
      </c>
    </row>
    <row r="40" spans="2:15" ht="20.25" hidden="1" customHeight="1" thickBot="1">
      <c r="B40" s="20" t="s">
        <v>0</v>
      </c>
      <c r="C40" s="9" t="s">
        <v>19</v>
      </c>
      <c r="D40" s="98" t="s">
        <v>21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3"/>
      <c r="L40" s="3"/>
      <c r="M40" s="9"/>
      <c r="N40" s="3"/>
      <c r="O40" s="18"/>
    </row>
    <row r="41" spans="2:15" ht="33.75" hidden="1" customHeight="1" thickBot="1">
      <c r="B41" s="20" t="s">
        <v>0</v>
      </c>
      <c r="C41" s="9" t="s">
        <v>20</v>
      </c>
      <c r="D41" s="39" t="s">
        <v>21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3"/>
      <c r="L41" s="3"/>
      <c r="M41" s="9"/>
      <c r="N41" s="3"/>
      <c r="O41" s="18"/>
    </row>
    <row r="42" spans="2:15" ht="31.5" hidden="1" customHeight="1" thickBot="1">
      <c r="B42" s="20" t="s">
        <v>0</v>
      </c>
      <c r="C42" s="9" t="s">
        <v>18</v>
      </c>
      <c r="D42" s="39" t="s">
        <v>21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3"/>
      <c r="L42" s="3"/>
      <c r="M42" s="9"/>
      <c r="N42" s="3"/>
      <c r="O42" s="18" t="s">
        <v>0</v>
      </c>
    </row>
    <row r="43" spans="2:15" ht="31.5" hidden="1" customHeight="1" thickBot="1">
      <c r="B43" s="20" t="s">
        <v>0</v>
      </c>
      <c r="C43" s="9" t="s">
        <v>16</v>
      </c>
      <c r="D43" s="39" t="s">
        <v>21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3"/>
      <c r="L43" s="3"/>
      <c r="M43" s="11"/>
      <c r="N43" s="3"/>
      <c r="O43" s="18" t="s">
        <v>0</v>
      </c>
    </row>
    <row r="44" spans="2:15" ht="31.5" hidden="1" customHeight="1" thickBot="1">
      <c r="B44" s="22"/>
      <c r="C44" s="41" t="s">
        <v>17</v>
      </c>
      <c r="D44" s="125" t="s">
        <v>21</v>
      </c>
      <c r="E44" s="57">
        <f t="shared" ref="E44:J44" si="22">E76+E91+E98+E105</f>
        <v>0</v>
      </c>
      <c r="F44" s="57">
        <v>0</v>
      </c>
      <c r="G44" s="57">
        <v>0</v>
      </c>
      <c r="H44" s="57">
        <f t="shared" si="22"/>
        <v>0</v>
      </c>
      <c r="I44" s="57">
        <f t="shared" si="22"/>
        <v>0</v>
      </c>
      <c r="J44" s="57">
        <f t="shared" si="22"/>
        <v>0</v>
      </c>
      <c r="K44" s="57">
        <f t="shared" ref="K44:M44" si="23">K76+K91+K98+K105</f>
        <v>0</v>
      </c>
      <c r="L44" s="57">
        <f t="shared" si="23"/>
        <v>0</v>
      </c>
      <c r="M44" s="57">
        <f t="shared" si="23"/>
        <v>0</v>
      </c>
      <c r="N44" s="21"/>
      <c r="O44" s="67">
        <f t="shared" ref="O44:O47" si="24">E44+F44+G44+H44+I44+J44</f>
        <v>0</v>
      </c>
    </row>
    <row r="45" spans="2:15" ht="31.5" hidden="1" customHeight="1" thickBot="1">
      <c r="B45" s="22"/>
      <c r="C45" s="41" t="s">
        <v>15</v>
      </c>
      <c r="D45" s="125" t="s">
        <v>21</v>
      </c>
      <c r="E45" s="57">
        <f t="shared" ref="E45:J45" si="25">E77+E92+E99+E106</f>
        <v>0</v>
      </c>
      <c r="F45" s="57">
        <v>0</v>
      </c>
      <c r="G45" s="57">
        <v>0</v>
      </c>
      <c r="H45" s="57">
        <f t="shared" si="25"/>
        <v>0</v>
      </c>
      <c r="I45" s="57">
        <f t="shared" si="25"/>
        <v>0</v>
      </c>
      <c r="J45" s="57">
        <f t="shared" si="25"/>
        <v>0</v>
      </c>
      <c r="K45" s="57">
        <f t="shared" ref="K45:M45" si="26">K77+K92+K99+K106</f>
        <v>0</v>
      </c>
      <c r="L45" s="57">
        <f t="shared" si="26"/>
        <v>0</v>
      </c>
      <c r="M45" s="57">
        <f t="shared" si="26"/>
        <v>0</v>
      </c>
      <c r="N45" s="21"/>
      <c r="O45" s="67">
        <f t="shared" si="24"/>
        <v>0</v>
      </c>
    </row>
    <row r="46" spans="2:15" ht="31.5" hidden="1" customHeight="1" thickBot="1">
      <c r="B46" s="22"/>
      <c r="C46" s="41" t="s">
        <v>18</v>
      </c>
      <c r="D46" s="125" t="s">
        <v>21</v>
      </c>
      <c r="E46" s="57">
        <f t="shared" ref="E46" si="27">E78+E93+E100+E107</f>
        <v>0</v>
      </c>
      <c r="F46" s="96">
        <v>0</v>
      </c>
      <c r="G46" s="96">
        <v>0</v>
      </c>
      <c r="H46" s="96">
        <v>0</v>
      </c>
      <c r="I46" s="96">
        <v>0</v>
      </c>
      <c r="J46" s="96">
        <v>0</v>
      </c>
      <c r="K46" s="96">
        <v>0</v>
      </c>
      <c r="L46" s="96">
        <v>0</v>
      </c>
      <c r="M46" s="96">
        <v>0</v>
      </c>
      <c r="N46" s="21"/>
      <c r="O46" s="67">
        <f>E46+F46+G46+H46+I46+J46+K46+L46+M46</f>
        <v>0</v>
      </c>
    </row>
    <row r="47" spans="2:15" ht="31.5" hidden="1" customHeight="1" thickBot="1">
      <c r="B47" s="22"/>
      <c r="C47" s="41" t="s">
        <v>16</v>
      </c>
      <c r="D47" s="56" t="s">
        <v>21</v>
      </c>
      <c r="E47" s="57">
        <f t="shared" ref="E47:J47" si="28">E79+E94+E101+E108</f>
        <v>0</v>
      </c>
      <c r="F47" s="57">
        <f t="shared" si="28"/>
        <v>0</v>
      </c>
      <c r="G47" s="57">
        <f t="shared" si="28"/>
        <v>0</v>
      </c>
      <c r="H47" s="57">
        <f t="shared" si="28"/>
        <v>0</v>
      </c>
      <c r="I47" s="57">
        <f t="shared" si="28"/>
        <v>0</v>
      </c>
      <c r="J47" s="57">
        <f t="shared" si="28"/>
        <v>0</v>
      </c>
      <c r="K47" s="57">
        <f t="shared" ref="K47:M47" si="29">K79+K94+K101+K108</f>
        <v>0</v>
      </c>
      <c r="L47" s="57">
        <f t="shared" si="29"/>
        <v>0</v>
      </c>
      <c r="M47" s="57">
        <f t="shared" si="29"/>
        <v>0</v>
      </c>
      <c r="N47" s="21"/>
      <c r="O47" s="67">
        <f t="shared" si="24"/>
        <v>0</v>
      </c>
    </row>
    <row r="48" spans="2:15" ht="34.5" hidden="1" customHeight="1" thickBot="1">
      <c r="B48" s="92" t="s">
        <v>61</v>
      </c>
      <c r="C48" s="93" t="s">
        <v>91</v>
      </c>
      <c r="D48" s="236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30"/>
    </row>
    <row r="49" spans="2:15" ht="40.5" hidden="1" customHeight="1" thickBot="1">
      <c r="B49" s="94" t="s">
        <v>62</v>
      </c>
      <c r="C49" s="99" t="s">
        <v>48</v>
      </c>
      <c r="D49" s="64"/>
      <c r="E49" s="60">
        <f>E58+E59+E60+E61</f>
        <v>0</v>
      </c>
      <c r="F49" s="60">
        <f t="shared" ref="F49:M49" si="30">F58+F59+F60+F61</f>
        <v>0</v>
      </c>
      <c r="G49" s="60">
        <f t="shared" si="30"/>
        <v>0</v>
      </c>
      <c r="H49" s="60">
        <f t="shared" si="30"/>
        <v>0</v>
      </c>
      <c r="I49" s="60">
        <f t="shared" si="30"/>
        <v>0</v>
      </c>
      <c r="J49" s="60">
        <f t="shared" si="30"/>
        <v>0</v>
      </c>
      <c r="K49" s="60">
        <f t="shared" si="30"/>
        <v>0</v>
      </c>
      <c r="L49" s="60">
        <f t="shared" si="30"/>
        <v>0</v>
      </c>
      <c r="M49" s="60">
        <f t="shared" si="30"/>
        <v>0</v>
      </c>
      <c r="N49" s="61"/>
      <c r="O49" s="102">
        <f>E49+F49+G49+H49+I49+J49</f>
        <v>0</v>
      </c>
    </row>
    <row r="50" spans="2:15" ht="30" hidden="1" customHeight="1" thickBot="1">
      <c r="B50" s="22"/>
      <c r="C50" s="41" t="s">
        <v>17</v>
      </c>
      <c r="D50" s="136" t="s">
        <v>21</v>
      </c>
      <c r="E50" s="57">
        <f t="shared" ref="E50" si="31">E82+E97+E104+E111</f>
        <v>0</v>
      </c>
      <c r="F50" s="57">
        <v>0</v>
      </c>
      <c r="G50" s="57">
        <v>0</v>
      </c>
      <c r="H50" s="57">
        <f t="shared" ref="H50:M50" si="32">H82+H97+H104+H111</f>
        <v>0</v>
      </c>
      <c r="I50" s="57">
        <f t="shared" si="32"/>
        <v>0</v>
      </c>
      <c r="J50" s="57">
        <f t="shared" si="32"/>
        <v>0</v>
      </c>
      <c r="K50" s="57">
        <f t="shared" si="32"/>
        <v>0</v>
      </c>
      <c r="L50" s="57">
        <f t="shared" si="32"/>
        <v>0</v>
      </c>
      <c r="M50" s="57">
        <f t="shared" si="32"/>
        <v>0</v>
      </c>
      <c r="N50" s="21"/>
      <c r="O50" s="67">
        <f t="shared" ref="O50:O51" si="33">E50+F50+G50+H50+I50+J50</f>
        <v>0</v>
      </c>
    </row>
    <row r="51" spans="2:15" ht="40.5" hidden="1" customHeight="1" thickBot="1">
      <c r="B51" s="22"/>
      <c r="C51" s="41" t="s">
        <v>15</v>
      </c>
      <c r="D51" s="136" t="s">
        <v>21</v>
      </c>
      <c r="E51" s="57">
        <f t="shared" ref="E51:E52" si="34">E83+E98+E105+E112</f>
        <v>0</v>
      </c>
      <c r="F51" s="57">
        <v>0</v>
      </c>
      <c r="G51" s="57">
        <v>0</v>
      </c>
      <c r="H51" s="57">
        <f t="shared" ref="H51:M51" si="35">H83+H98+H105+H112</f>
        <v>0</v>
      </c>
      <c r="I51" s="57">
        <f t="shared" si="35"/>
        <v>0</v>
      </c>
      <c r="J51" s="57">
        <f t="shared" si="35"/>
        <v>0</v>
      </c>
      <c r="K51" s="57">
        <f t="shared" si="35"/>
        <v>0</v>
      </c>
      <c r="L51" s="57">
        <f t="shared" si="35"/>
        <v>0</v>
      </c>
      <c r="M51" s="57">
        <f t="shared" si="35"/>
        <v>0</v>
      </c>
      <c r="N51" s="21"/>
      <c r="O51" s="67">
        <f t="shared" si="33"/>
        <v>0</v>
      </c>
    </row>
    <row r="52" spans="2:15" ht="25.5" hidden="1" customHeight="1" thickBot="1">
      <c r="B52" s="22"/>
      <c r="C52" s="41" t="s">
        <v>18</v>
      </c>
      <c r="D52" s="136" t="s">
        <v>21</v>
      </c>
      <c r="E52" s="57">
        <f t="shared" si="34"/>
        <v>0</v>
      </c>
      <c r="F52" s="96">
        <v>0</v>
      </c>
      <c r="G52" s="96">
        <v>0</v>
      </c>
      <c r="H52" s="96">
        <v>0</v>
      </c>
      <c r="I52" s="96">
        <v>0</v>
      </c>
      <c r="J52" s="96">
        <v>0</v>
      </c>
      <c r="K52" s="96">
        <v>0</v>
      </c>
      <c r="L52" s="96">
        <v>0</v>
      </c>
      <c r="M52" s="96">
        <v>0</v>
      </c>
      <c r="N52" s="21"/>
      <c r="O52" s="67">
        <f>E52+F52+G52+H52+I52+J52+K52+L52+M52</f>
        <v>0</v>
      </c>
    </row>
    <row r="53" spans="2:15" ht="27" hidden="1" customHeight="1" thickBot="1">
      <c r="B53" s="22"/>
      <c r="C53" s="41" t="s">
        <v>16</v>
      </c>
      <c r="D53" s="56" t="s">
        <v>21</v>
      </c>
      <c r="E53" s="57">
        <f t="shared" ref="E53:M53" si="36">E85+E100+E107+E114</f>
        <v>0</v>
      </c>
      <c r="F53" s="57">
        <f t="shared" si="36"/>
        <v>0</v>
      </c>
      <c r="G53" s="57">
        <f t="shared" si="36"/>
        <v>0</v>
      </c>
      <c r="H53" s="57">
        <f t="shared" si="36"/>
        <v>0</v>
      </c>
      <c r="I53" s="57">
        <f t="shared" si="36"/>
        <v>0</v>
      </c>
      <c r="J53" s="57">
        <f t="shared" si="36"/>
        <v>0</v>
      </c>
      <c r="K53" s="57">
        <f t="shared" si="36"/>
        <v>0</v>
      </c>
      <c r="L53" s="57">
        <f t="shared" si="36"/>
        <v>0</v>
      </c>
      <c r="M53" s="57">
        <f t="shared" si="36"/>
        <v>0</v>
      </c>
      <c r="N53" s="21"/>
      <c r="O53" s="67">
        <f t="shared" ref="O53" si="37">E53+F53+G53+H53+I53+J53</f>
        <v>0</v>
      </c>
    </row>
    <row r="54" spans="2:15" ht="53.25" hidden="1" customHeight="1" thickBot="1">
      <c r="B54" s="30" t="s">
        <v>58</v>
      </c>
      <c r="C54" s="93" t="s">
        <v>91</v>
      </c>
      <c r="D54" s="236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30"/>
    </row>
    <row r="55" spans="2:15" ht="40.5" hidden="1" customHeight="1">
      <c r="B55" s="107" t="s">
        <v>103</v>
      </c>
      <c r="C55" s="117" t="s">
        <v>48</v>
      </c>
      <c r="D55" s="56"/>
      <c r="E55" s="109">
        <f t="shared" ref="E55:J55" si="38">E64+E65+E66+E67</f>
        <v>0</v>
      </c>
      <c r="F55" s="109">
        <f t="shared" si="38"/>
        <v>0</v>
      </c>
      <c r="G55" s="109">
        <f t="shared" si="38"/>
        <v>0</v>
      </c>
      <c r="H55" s="109">
        <f t="shared" si="38"/>
        <v>0</v>
      </c>
      <c r="I55" s="109">
        <f t="shared" si="38"/>
        <v>0</v>
      </c>
      <c r="J55" s="109">
        <f t="shared" si="38"/>
        <v>0</v>
      </c>
      <c r="K55" s="118"/>
      <c r="L55" s="118"/>
      <c r="M55" s="119"/>
      <c r="N55" s="118"/>
      <c r="O55" s="102">
        <f>E55+F55+G55+H55+I55+J55</f>
        <v>0</v>
      </c>
    </row>
    <row r="56" spans="2:15" ht="74.25" hidden="1" customHeight="1" thickBot="1">
      <c r="B56" s="30" t="s">
        <v>104</v>
      </c>
      <c r="C56" s="59" t="s">
        <v>91</v>
      </c>
      <c r="D56" s="239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1"/>
    </row>
    <row r="57" spans="2:15" ht="40.5" hidden="1" customHeight="1" thickBot="1">
      <c r="B57" s="30" t="s">
        <v>105</v>
      </c>
      <c r="C57" s="99" t="s">
        <v>48</v>
      </c>
      <c r="D57" s="40"/>
      <c r="E57" s="60">
        <f t="shared" ref="E57:J57" si="39">E66+E67+E68+E69</f>
        <v>0</v>
      </c>
      <c r="F57" s="60">
        <f t="shared" si="39"/>
        <v>0</v>
      </c>
      <c r="G57" s="60">
        <f t="shared" si="39"/>
        <v>0</v>
      </c>
      <c r="H57" s="60">
        <f t="shared" si="39"/>
        <v>0</v>
      </c>
      <c r="I57" s="60">
        <f t="shared" si="39"/>
        <v>0</v>
      </c>
      <c r="J57" s="60">
        <f t="shared" si="39"/>
        <v>0</v>
      </c>
      <c r="K57" s="61"/>
      <c r="L57" s="61"/>
      <c r="M57" s="62"/>
      <c r="N57" s="61"/>
      <c r="O57" s="102">
        <f>E57+F57+G57+H57+I57+J57</f>
        <v>0</v>
      </c>
    </row>
    <row r="58" spans="2:15" ht="33" hidden="1" customHeight="1" thickBot="1">
      <c r="B58" s="20" t="s">
        <v>0</v>
      </c>
      <c r="C58" s="9" t="s">
        <v>19</v>
      </c>
      <c r="D58" s="39" t="s">
        <v>21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3"/>
      <c r="L58" s="3"/>
      <c r="M58" s="9"/>
      <c r="N58" s="3"/>
      <c r="O58" s="18" t="s">
        <v>0</v>
      </c>
    </row>
    <row r="59" spans="2:15" ht="32.25" hidden="1" thickBot="1">
      <c r="B59" s="20" t="s">
        <v>0</v>
      </c>
      <c r="C59" s="9" t="s">
        <v>20</v>
      </c>
      <c r="D59" s="39" t="s">
        <v>21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3"/>
      <c r="L59" s="3"/>
      <c r="M59" s="9"/>
      <c r="N59" s="3"/>
      <c r="O59" s="18"/>
    </row>
    <row r="60" spans="2:15" ht="24.75" hidden="1" customHeight="1" thickBot="1">
      <c r="B60" s="20" t="s">
        <v>0</v>
      </c>
      <c r="C60" s="9" t="s">
        <v>18</v>
      </c>
      <c r="D60" s="39" t="s">
        <v>21</v>
      </c>
      <c r="E60" s="57">
        <v>0</v>
      </c>
      <c r="F60" s="57">
        <v>0</v>
      </c>
      <c r="G60" s="57">
        <v>0</v>
      </c>
      <c r="H60" s="57">
        <v>0</v>
      </c>
      <c r="I60" s="57">
        <v>0</v>
      </c>
      <c r="J60" s="57">
        <v>0</v>
      </c>
      <c r="K60" s="3"/>
      <c r="L60" s="3"/>
      <c r="M60" s="9"/>
      <c r="N60" s="3"/>
      <c r="O60" s="18" t="s">
        <v>0</v>
      </c>
    </row>
    <row r="61" spans="2:15" ht="24.75" hidden="1" customHeight="1" thickBot="1">
      <c r="B61" s="20" t="s">
        <v>0</v>
      </c>
      <c r="C61" s="9" t="s">
        <v>16</v>
      </c>
      <c r="D61" s="39" t="s">
        <v>21</v>
      </c>
      <c r="E61" s="57">
        <v>0</v>
      </c>
      <c r="F61" s="57">
        <v>0</v>
      </c>
      <c r="G61" s="57">
        <v>0</v>
      </c>
      <c r="H61" s="57">
        <v>0</v>
      </c>
      <c r="I61" s="57">
        <v>0</v>
      </c>
      <c r="J61" s="57">
        <v>0</v>
      </c>
      <c r="K61" s="3"/>
      <c r="L61" s="3"/>
      <c r="M61" s="9"/>
      <c r="N61" s="3"/>
      <c r="O61" s="18" t="s">
        <v>0</v>
      </c>
    </row>
    <row r="62" spans="2:15" ht="25.5" hidden="1" customHeight="1" thickBot="1">
      <c r="B62" s="27">
        <v>3</v>
      </c>
      <c r="C62" s="225" t="s">
        <v>79</v>
      </c>
      <c r="D62" s="237"/>
      <c r="E62" s="237"/>
      <c r="F62" s="237"/>
      <c r="G62" s="237"/>
      <c r="H62" s="237"/>
      <c r="I62" s="237"/>
      <c r="J62" s="237"/>
      <c r="K62" s="237"/>
      <c r="L62" s="237"/>
      <c r="M62" s="237"/>
      <c r="N62" s="237"/>
      <c r="O62" s="238"/>
    </row>
    <row r="63" spans="2:15" ht="20.25" hidden="1" customHeight="1" thickBot="1">
      <c r="B63" s="30" t="s">
        <v>49</v>
      </c>
      <c r="C63" s="59" t="s">
        <v>72</v>
      </c>
      <c r="D63" s="236" t="s">
        <v>68</v>
      </c>
      <c r="E63" s="242"/>
      <c r="F63" s="242"/>
      <c r="G63" s="242"/>
      <c r="H63" s="242"/>
      <c r="I63" s="242"/>
      <c r="J63" s="242"/>
      <c r="K63" s="242"/>
      <c r="L63" s="242"/>
      <c r="M63" s="242"/>
      <c r="N63" s="242"/>
      <c r="O63" s="243"/>
    </row>
    <row r="64" spans="2:15" ht="33.75" hidden="1" customHeight="1" thickBot="1">
      <c r="B64" s="30" t="s">
        <v>50</v>
      </c>
      <c r="C64" s="9" t="s">
        <v>48</v>
      </c>
      <c r="D64" s="63" t="s">
        <v>73</v>
      </c>
      <c r="E64" s="60">
        <f>E65+E66+E67+E68</f>
        <v>0</v>
      </c>
      <c r="F64" s="60">
        <f t="shared" ref="F64" si="40">F65+F66+F67+F68</f>
        <v>0</v>
      </c>
      <c r="G64" s="60">
        <f t="shared" ref="G64" si="41">G65+G66+G67+G68</f>
        <v>0</v>
      </c>
      <c r="H64" s="60">
        <f t="shared" ref="H64" si="42">H65+H66+H67+H68</f>
        <v>0</v>
      </c>
      <c r="I64" s="60">
        <f t="shared" ref="I64" si="43">I65+I66+I67+I68</f>
        <v>0</v>
      </c>
      <c r="J64" s="60">
        <f t="shared" ref="J64" si="44">J65+J66+J67+J68</f>
        <v>0</v>
      </c>
      <c r="K64" s="21"/>
      <c r="L64" s="21"/>
      <c r="M64" s="9"/>
      <c r="N64" s="21"/>
      <c r="O64" s="18"/>
    </row>
    <row r="65" spans="2:15" ht="23.25" hidden="1" customHeight="1" thickBot="1">
      <c r="B65" s="20"/>
      <c r="C65" s="9" t="s">
        <v>19</v>
      </c>
      <c r="D65" s="39" t="s">
        <v>21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3"/>
      <c r="L65" s="3"/>
      <c r="M65" s="9"/>
      <c r="N65" s="3"/>
      <c r="O65" s="18"/>
    </row>
    <row r="66" spans="2:15" ht="31.5" hidden="1" customHeight="1" thickBot="1">
      <c r="B66" s="20" t="s">
        <v>0</v>
      </c>
      <c r="C66" s="9" t="s">
        <v>20</v>
      </c>
      <c r="D66" s="39" t="s">
        <v>21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3"/>
      <c r="L66" s="3"/>
      <c r="M66" s="9"/>
      <c r="N66" s="3"/>
      <c r="O66" s="18" t="s">
        <v>0</v>
      </c>
    </row>
    <row r="67" spans="2:15" ht="28.5" hidden="1" customHeight="1" thickBot="1">
      <c r="B67" s="20" t="s">
        <v>0</v>
      </c>
      <c r="C67" s="9" t="s">
        <v>18</v>
      </c>
      <c r="D67" s="39" t="s">
        <v>21</v>
      </c>
      <c r="E67" s="57">
        <v>0</v>
      </c>
      <c r="F67" s="57">
        <v>0</v>
      </c>
      <c r="G67" s="57">
        <v>0</v>
      </c>
      <c r="H67" s="57">
        <v>0</v>
      </c>
      <c r="I67" s="57">
        <v>0</v>
      </c>
      <c r="J67" s="57">
        <v>0</v>
      </c>
      <c r="K67" s="3"/>
      <c r="L67" s="3"/>
      <c r="M67" s="9"/>
      <c r="N67" s="3"/>
      <c r="O67" s="18" t="s">
        <v>0</v>
      </c>
    </row>
    <row r="68" spans="2:15" ht="25.5" hidden="1" customHeight="1" thickBot="1">
      <c r="B68" s="20" t="s">
        <v>0</v>
      </c>
      <c r="C68" s="9" t="s">
        <v>16</v>
      </c>
      <c r="D68" s="39" t="s">
        <v>21</v>
      </c>
      <c r="E68" s="57">
        <v>0</v>
      </c>
      <c r="F68" s="57">
        <v>0</v>
      </c>
      <c r="G68" s="57">
        <v>0</v>
      </c>
      <c r="H68" s="57">
        <v>0</v>
      </c>
      <c r="I68" s="57">
        <v>0</v>
      </c>
      <c r="J68" s="57">
        <v>0</v>
      </c>
      <c r="K68" s="3"/>
      <c r="L68" s="3"/>
      <c r="M68" s="9"/>
      <c r="N68" s="3"/>
      <c r="O68" s="18" t="s">
        <v>0</v>
      </c>
    </row>
    <row r="69" spans="2:15" ht="38.25" hidden="1" customHeight="1" thickBot="1">
      <c r="B69" s="27">
        <v>3</v>
      </c>
      <c r="C69" s="225"/>
      <c r="D69" s="226"/>
      <c r="E69" s="226"/>
      <c r="F69" s="226"/>
      <c r="G69" s="226"/>
      <c r="H69" s="226"/>
      <c r="I69" s="226"/>
      <c r="J69" s="226"/>
      <c r="K69" s="226"/>
      <c r="L69" s="226"/>
      <c r="M69" s="226"/>
      <c r="N69" s="226"/>
      <c r="O69" s="227"/>
    </row>
    <row r="70" spans="2:15" ht="21" hidden="1" customHeight="1" thickBot="1">
      <c r="B70" s="30" t="s">
        <v>49</v>
      </c>
      <c r="C70" s="59" t="s">
        <v>72</v>
      </c>
      <c r="D70" s="228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30"/>
    </row>
    <row r="71" spans="2:15" ht="41.25" hidden="1" customHeight="1">
      <c r="B71" s="107" t="s">
        <v>50</v>
      </c>
      <c r="C71" s="108" t="s">
        <v>48</v>
      </c>
      <c r="D71" s="56"/>
      <c r="E71" s="109">
        <f>E72+E73+E74+E75</f>
        <v>0</v>
      </c>
      <c r="F71" s="109">
        <f t="shared" ref="F71" si="45">F72+F73+F74+F75</f>
        <v>0</v>
      </c>
      <c r="G71" s="109">
        <f t="shared" ref="G71" si="46">G72+G73+G74+G75</f>
        <v>0</v>
      </c>
      <c r="H71" s="109">
        <f t="shared" ref="H71" si="47">H72+H73+H74+H75</f>
        <v>0</v>
      </c>
      <c r="I71" s="109">
        <f t="shared" ref="I71" si="48">I72+I73+I74+I75</f>
        <v>0</v>
      </c>
      <c r="J71" s="109">
        <f t="shared" ref="J71" si="49">J72+J73+J74+J75</f>
        <v>0</v>
      </c>
      <c r="K71" s="110"/>
      <c r="L71" s="110"/>
      <c r="M71" s="108"/>
      <c r="N71" s="110"/>
      <c r="O71" s="102">
        <f>E71+F71+G71+H71+I71+J71</f>
        <v>0</v>
      </c>
    </row>
    <row r="72" spans="2:15" ht="33.75" hidden="1" customHeight="1" thickBot="1">
      <c r="B72" s="20"/>
      <c r="C72" s="9" t="s">
        <v>19</v>
      </c>
      <c r="D72" s="98" t="s">
        <v>21</v>
      </c>
      <c r="E72" s="57">
        <v>0</v>
      </c>
      <c r="F72" s="57">
        <v>0</v>
      </c>
      <c r="G72" s="57">
        <v>0</v>
      </c>
      <c r="H72" s="57">
        <v>0</v>
      </c>
      <c r="I72" s="57">
        <v>0</v>
      </c>
      <c r="J72" s="57">
        <v>0</v>
      </c>
      <c r="K72" s="3"/>
      <c r="L72" s="3"/>
      <c r="M72" s="9"/>
      <c r="N72" s="3"/>
      <c r="O72" s="18"/>
    </row>
    <row r="73" spans="2:15" ht="35.25" hidden="1" customHeight="1" thickBot="1">
      <c r="B73" s="20" t="s">
        <v>0</v>
      </c>
      <c r="C73" s="9" t="s">
        <v>20</v>
      </c>
      <c r="D73" s="39" t="s">
        <v>21</v>
      </c>
      <c r="E73" s="57">
        <v>0</v>
      </c>
      <c r="F73" s="57">
        <v>0</v>
      </c>
      <c r="G73" s="57">
        <v>0</v>
      </c>
      <c r="H73" s="57">
        <v>0</v>
      </c>
      <c r="I73" s="57">
        <v>0</v>
      </c>
      <c r="J73" s="57">
        <v>0</v>
      </c>
      <c r="K73" s="3"/>
      <c r="L73" s="3"/>
      <c r="M73" s="9"/>
      <c r="N73" s="3"/>
      <c r="O73" s="18"/>
    </row>
    <row r="74" spans="2:15" ht="27" hidden="1" customHeight="1" thickBot="1">
      <c r="B74" s="26" t="s">
        <v>0</v>
      </c>
      <c r="C74" s="8" t="s">
        <v>18</v>
      </c>
      <c r="D74" s="39" t="s">
        <v>21</v>
      </c>
      <c r="E74" s="57">
        <v>0</v>
      </c>
      <c r="F74" s="57">
        <v>0</v>
      </c>
      <c r="G74" s="57">
        <v>0</v>
      </c>
      <c r="H74" s="57">
        <v>0</v>
      </c>
      <c r="I74" s="57">
        <v>0</v>
      </c>
      <c r="J74" s="57">
        <v>0</v>
      </c>
      <c r="K74" s="2"/>
      <c r="L74" s="2"/>
      <c r="M74" s="8"/>
      <c r="N74" s="2"/>
      <c r="O74" s="19" t="s">
        <v>0</v>
      </c>
    </row>
    <row r="75" spans="2:15" ht="16.5" hidden="1" thickBot="1">
      <c r="B75" s="17"/>
      <c r="C75" s="14" t="s">
        <v>16</v>
      </c>
      <c r="D75" s="42" t="s">
        <v>21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17"/>
      <c r="L75" s="16"/>
      <c r="M75" s="17"/>
      <c r="N75" s="16"/>
      <c r="O75" s="17"/>
    </row>
  </sheetData>
  <mergeCells count="35">
    <mergeCell ref="D54:O54"/>
    <mergeCell ref="K6:K7"/>
    <mergeCell ref="L6:L7"/>
    <mergeCell ref="D63:O63"/>
    <mergeCell ref="O6:O7"/>
    <mergeCell ref="D16:O16"/>
    <mergeCell ref="C69:O69"/>
    <mergeCell ref="D70:O70"/>
    <mergeCell ref="C14:O14"/>
    <mergeCell ref="D22:O22"/>
    <mergeCell ref="D48:O48"/>
    <mergeCell ref="C62:O62"/>
    <mergeCell ref="D24:O24"/>
    <mergeCell ref="D26:O26"/>
    <mergeCell ref="D28:O28"/>
    <mergeCell ref="D30:O30"/>
    <mergeCell ref="D32:O32"/>
    <mergeCell ref="D34:O34"/>
    <mergeCell ref="D56:O56"/>
    <mergeCell ref="D15:O15"/>
    <mergeCell ref="D36:O36"/>
    <mergeCell ref="D38:O38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6"/>
  <sheetViews>
    <sheetView view="pageBreakPreview" zoomScaleSheetLayoutView="100" workbookViewId="0">
      <selection activeCell="E55" sqref="E55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18.57031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64" t="s">
        <v>121</v>
      </c>
      <c r="C2" s="265"/>
      <c r="D2" s="265"/>
      <c r="E2" s="265"/>
      <c r="F2" s="265"/>
      <c r="G2" s="265"/>
    </row>
    <row r="3" spans="2:7" ht="22.5" customHeight="1" thickBot="1">
      <c r="G3" s="6" t="s">
        <v>107</v>
      </c>
    </row>
    <row r="4" spans="2:7" ht="24" customHeight="1" thickBot="1">
      <c r="B4" s="188" t="s">
        <v>34</v>
      </c>
      <c r="C4" s="188" t="s">
        <v>51</v>
      </c>
      <c r="D4" s="251" t="s">
        <v>52</v>
      </c>
      <c r="E4" s="268"/>
      <c r="F4" s="223" t="s">
        <v>119</v>
      </c>
      <c r="G4" s="223" t="s">
        <v>56</v>
      </c>
    </row>
    <row r="5" spans="2:7" ht="57.75" customHeight="1" thickBot="1">
      <c r="B5" s="267"/>
      <c r="C5" s="189"/>
      <c r="D5" s="251" t="s">
        <v>70</v>
      </c>
      <c r="E5" s="252"/>
      <c r="F5" s="266"/>
      <c r="G5" s="266"/>
    </row>
    <row r="6" spans="2:7" ht="36.75" customHeight="1" thickBot="1">
      <c r="B6" s="30" t="s">
        <v>10</v>
      </c>
      <c r="C6" s="253" t="s">
        <v>158</v>
      </c>
      <c r="D6" s="254"/>
      <c r="E6" s="254"/>
      <c r="F6" s="254"/>
      <c r="G6" s="255"/>
    </row>
    <row r="7" spans="2:7" ht="73.5" customHeight="1" thickBot="1">
      <c r="B7" s="30" t="s">
        <v>157</v>
      </c>
      <c r="C7" s="248" t="s">
        <v>159</v>
      </c>
      <c r="D7" s="249"/>
      <c r="E7" s="249"/>
      <c r="F7" s="269"/>
      <c r="G7" s="250"/>
    </row>
    <row r="8" spans="2:7" ht="55.5" customHeight="1" thickBot="1">
      <c r="B8" s="30" t="s">
        <v>35</v>
      </c>
      <c r="C8" s="41" t="s">
        <v>135</v>
      </c>
      <c r="D8" s="251" t="s">
        <v>161</v>
      </c>
      <c r="E8" s="270"/>
      <c r="F8" s="272" t="s">
        <v>144</v>
      </c>
      <c r="G8" s="86" t="s">
        <v>126</v>
      </c>
    </row>
    <row r="9" spans="2:7" ht="39.75" customHeight="1" thickBot="1">
      <c r="B9" s="30" t="s">
        <v>136</v>
      </c>
      <c r="C9" s="41" t="s">
        <v>132</v>
      </c>
      <c r="D9" s="251" t="s">
        <v>160</v>
      </c>
      <c r="E9" s="270"/>
      <c r="F9" s="273"/>
      <c r="G9" s="86" t="s">
        <v>127</v>
      </c>
    </row>
    <row r="10" spans="2:7" ht="43.5" customHeight="1" thickBot="1">
      <c r="B10" s="30" t="s">
        <v>137</v>
      </c>
      <c r="C10" s="41" t="s">
        <v>128</v>
      </c>
      <c r="D10" s="251" t="s">
        <v>160</v>
      </c>
      <c r="E10" s="270"/>
      <c r="F10" s="273"/>
      <c r="G10" s="86" t="s">
        <v>129</v>
      </c>
    </row>
    <row r="11" spans="2:7" ht="66" customHeight="1" thickBot="1">
      <c r="B11" s="30" t="s">
        <v>138</v>
      </c>
      <c r="C11" s="41" t="s">
        <v>130</v>
      </c>
      <c r="D11" s="251" t="s">
        <v>160</v>
      </c>
      <c r="E11" s="270"/>
      <c r="F11" s="274"/>
      <c r="G11" s="86" t="s">
        <v>131</v>
      </c>
    </row>
    <row r="12" spans="2:7" ht="36.75" hidden="1" customHeight="1" thickBot="1">
      <c r="B12" s="30" t="s">
        <v>27</v>
      </c>
      <c r="C12" s="248" t="s">
        <v>116</v>
      </c>
      <c r="D12" s="249"/>
      <c r="E12" s="249"/>
      <c r="F12" s="261"/>
      <c r="G12" s="250"/>
    </row>
    <row r="13" spans="2:7" ht="59.25" hidden="1" customHeight="1" thickBot="1">
      <c r="B13" s="30" t="s">
        <v>33</v>
      </c>
      <c r="C13" s="41"/>
      <c r="D13" s="251"/>
      <c r="E13" s="271"/>
      <c r="F13" s="272"/>
      <c r="G13" s="86"/>
    </row>
    <row r="14" spans="2:7" ht="41.25" hidden="1" customHeight="1" thickBot="1">
      <c r="B14" s="30" t="s">
        <v>124</v>
      </c>
      <c r="C14" s="41"/>
      <c r="D14" s="251"/>
      <c r="E14" s="271"/>
      <c r="F14" s="273"/>
      <c r="G14" s="86"/>
    </row>
    <row r="15" spans="2:7" ht="66.75" hidden="1" customHeight="1" thickBot="1">
      <c r="B15" s="30" t="s">
        <v>125</v>
      </c>
      <c r="C15" s="41"/>
      <c r="D15" s="251"/>
      <c r="E15" s="271"/>
      <c r="F15" s="274"/>
      <c r="G15" s="86"/>
    </row>
    <row r="16" spans="2:7" ht="24" hidden="1" customHeight="1" thickBot="1">
      <c r="B16" s="30" t="s">
        <v>80</v>
      </c>
      <c r="C16" s="248" t="s">
        <v>115</v>
      </c>
      <c r="D16" s="249"/>
      <c r="E16" s="249"/>
      <c r="F16" s="249"/>
      <c r="G16" s="250"/>
    </row>
    <row r="17" spans="2:7" ht="57.75" hidden="1" customHeight="1" thickBot="1">
      <c r="B17" s="30" t="s">
        <v>62</v>
      </c>
      <c r="C17" s="41"/>
      <c r="D17" s="251"/>
      <c r="E17" s="252"/>
      <c r="F17" s="188"/>
      <c r="G17" s="86"/>
    </row>
    <row r="18" spans="2:7" ht="35.25" hidden="1" customHeight="1" thickBot="1">
      <c r="B18" s="30" t="s">
        <v>139</v>
      </c>
      <c r="C18" s="41"/>
      <c r="D18" s="251"/>
      <c r="E18" s="252"/>
      <c r="F18" s="179"/>
      <c r="G18" s="86"/>
    </row>
    <row r="19" spans="2:7" ht="36" hidden="1" customHeight="1" thickBot="1">
      <c r="B19" s="30" t="s">
        <v>140</v>
      </c>
      <c r="C19" s="41"/>
      <c r="D19" s="251"/>
      <c r="E19" s="252"/>
      <c r="F19" s="179"/>
      <c r="G19" s="86"/>
    </row>
    <row r="20" spans="2:7" ht="75" hidden="1" customHeight="1" thickBot="1">
      <c r="B20" s="30" t="s">
        <v>141</v>
      </c>
      <c r="C20" s="41"/>
      <c r="D20" s="251"/>
      <c r="E20" s="252"/>
      <c r="F20" s="206"/>
      <c r="G20" s="86"/>
    </row>
    <row r="21" spans="2:7" ht="40.5" hidden="1" customHeight="1" thickBot="1">
      <c r="B21" s="30" t="s">
        <v>80</v>
      </c>
      <c r="C21" s="248" t="s">
        <v>113</v>
      </c>
      <c r="D21" s="249"/>
      <c r="E21" s="249"/>
      <c r="F21" s="249"/>
      <c r="G21" s="250"/>
    </row>
    <row r="22" spans="2:7" ht="31.5" hidden="1" customHeight="1" thickBot="1">
      <c r="B22" s="30" t="s">
        <v>62</v>
      </c>
      <c r="C22" s="41" t="s">
        <v>71</v>
      </c>
      <c r="D22" s="251" t="s">
        <v>78</v>
      </c>
      <c r="E22" s="252"/>
      <c r="F22" s="21" t="s">
        <v>69</v>
      </c>
      <c r="G22" s="21" t="s">
        <v>69</v>
      </c>
    </row>
    <row r="23" spans="2:7" ht="31.5" hidden="1" customHeight="1" thickBot="1">
      <c r="B23" s="30" t="s">
        <v>81</v>
      </c>
      <c r="C23" s="248" t="s">
        <v>114</v>
      </c>
      <c r="D23" s="249"/>
      <c r="E23" s="249"/>
      <c r="F23" s="249"/>
      <c r="G23" s="250"/>
    </row>
    <row r="24" spans="2:7" ht="31.5" hidden="1" customHeight="1" thickBot="1">
      <c r="B24" s="120" t="s">
        <v>64</v>
      </c>
      <c r="C24" s="121" t="s">
        <v>71</v>
      </c>
      <c r="D24" s="258" t="s">
        <v>78</v>
      </c>
      <c r="E24" s="259"/>
      <c r="F24" s="122" t="s">
        <v>69</v>
      </c>
      <c r="G24" s="122" t="s">
        <v>69</v>
      </c>
    </row>
    <row r="25" spans="2:7" ht="39" hidden="1" customHeight="1" thickBot="1">
      <c r="B25" s="30" t="s">
        <v>82</v>
      </c>
      <c r="C25" s="260" t="s">
        <v>115</v>
      </c>
      <c r="D25" s="261"/>
      <c r="E25" s="261"/>
      <c r="F25" s="261"/>
      <c r="G25" s="262"/>
    </row>
    <row r="26" spans="2:7" ht="31.5" hidden="1" customHeight="1" thickBot="1">
      <c r="B26" s="30" t="s">
        <v>94</v>
      </c>
      <c r="C26" s="41" t="s">
        <v>71</v>
      </c>
      <c r="D26" s="251" t="s">
        <v>78</v>
      </c>
      <c r="E26" s="252"/>
      <c r="F26" s="21" t="s">
        <v>69</v>
      </c>
      <c r="G26" s="21" t="s">
        <v>69</v>
      </c>
    </row>
    <row r="27" spans="2:7" ht="31.5" hidden="1" customHeight="1" thickBot="1">
      <c r="B27" s="30" t="s">
        <v>83</v>
      </c>
      <c r="C27" s="248" t="s">
        <v>116</v>
      </c>
      <c r="D27" s="249"/>
      <c r="E27" s="249"/>
      <c r="F27" s="249"/>
      <c r="G27" s="250"/>
    </row>
    <row r="28" spans="2:7" ht="31.5" hidden="1" customHeight="1" thickBot="1">
      <c r="B28" s="30" t="s">
        <v>96</v>
      </c>
      <c r="C28" s="41" t="s">
        <v>71</v>
      </c>
      <c r="D28" s="251" t="s">
        <v>78</v>
      </c>
      <c r="E28" s="252"/>
      <c r="F28" s="21" t="s">
        <v>69</v>
      </c>
      <c r="G28" s="21" t="s">
        <v>69</v>
      </c>
    </row>
    <row r="29" spans="2:7" ht="31.5" hidden="1" customHeight="1" thickBot="1">
      <c r="B29" s="30" t="s">
        <v>84</v>
      </c>
      <c r="C29" s="248" t="s">
        <v>116</v>
      </c>
      <c r="D29" s="249"/>
      <c r="E29" s="249"/>
      <c r="F29" s="249"/>
      <c r="G29" s="250"/>
    </row>
    <row r="30" spans="2:7" ht="31.5" hidden="1" customHeight="1" thickBot="1">
      <c r="B30" s="30" t="s">
        <v>98</v>
      </c>
      <c r="C30" s="41" t="s">
        <v>71</v>
      </c>
      <c r="D30" s="251" t="s">
        <v>78</v>
      </c>
      <c r="E30" s="252"/>
      <c r="F30" s="21" t="s">
        <v>69</v>
      </c>
      <c r="G30" s="21" t="s">
        <v>69</v>
      </c>
    </row>
    <row r="31" spans="2:7" ht="27" hidden="1" customHeight="1" thickBot="1">
      <c r="B31" s="30" t="s">
        <v>85</v>
      </c>
      <c r="C31" s="248" t="s">
        <v>116</v>
      </c>
      <c r="D31" s="249"/>
      <c r="E31" s="249"/>
      <c r="F31" s="249"/>
      <c r="G31" s="250"/>
    </row>
    <row r="32" spans="2:7" ht="31.5" hidden="1" customHeight="1" thickBot="1">
      <c r="B32" s="30" t="s">
        <v>100</v>
      </c>
      <c r="C32" s="41" t="s">
        <v>71</v>
      </c>
      <c r="D32" s="251" t="s">
        <v>78</v>
      </c>
      <c r="E32" s="252"/>
      <c r="F32" s="21" t="s">
        <v>69</v>
      </c>
      <c r="G32" s="21" t="s">
        <v>69</v>
      </c>
    </row>
    <row r="33" spans="2:7" ht="27.75" hidden="1" customHeight="1" thickBot="1">
      <c r="B33" s="30" t="s">
        <v>86</v>
      </c>
      <c r="C33" s="248" t="s">
        <v>116</v>
      </c>
      <c r="D33" s="249"/>
      <c r="E33" s="249"/>
      <c r="F33" s="249"/>
      <c r="G33" s="250"/>
    </row>
    <row r="34" spans="2:7" ht="31.5" hidden="1" customHeight="1" thickBot="1">
      <c r="B34" s="30" t="s">
        <v>110</v>
      </c>
      <c r="C34" s="41" t="s">
        <v>71</v>
      </c>
      <c r="D34" s="251" t="s">
        <v>78</v>
      </c>
      <c r="E34" s="252"/>
      <c r="F34" s="21" t="s">
        <v>69</v>
      </c>
      <c r="G34" s="21" t="s">
        <v>69</v>
      </c>
    </row>
    <row r="35" spans="2:7" ht="25.5" hidden="1" customHeight="1" thickBot="1">
      <c r="B35" s="30" t="s">
        <v>108</v>
      </c>
      <c r="C35" s="248" t="s">
        <v>115</v>
      </c>
      <c r="D35" s="249"/>
      <c r="E35" s="249"/>
      <c r="F35" s="249"/>
      <c r="G35" s="250"/>
    </row>
    <row r="36" spans="2:7" ht="30.75" hidden="1" customHeight="1" thickBot="1">
      <c r="B36" s="30" t="s">
        <v>112</v>
      </c>
      <c r="C36" s="41" t="s">
        <v>71</v>
      </c>
      <c r="D36" s="251" t="s">
        <v>78</v>
      </c>
      <c r="E36" s="252"/>
      <c r="F36" s="21" t="s">
        <v>69</v>
      </c>
      <c r="G36" s="21" t="s">
        <v>69</v>
      </c>
    </row>
    <row r="37" spans="2:7" ht="30.75" hidden="1" customHeight="1" thickBot="1">
      <c r="B37" s="30"/>
      <c r="C37" s="34" t="s">
        <v>54</v>
      </c>
      <c r="D37" s="256" t="s">
        <v>0</v>
      </c>
      <c r="E37" s="222"/>
      <c r="F37" s="34" t="s">
        <v>0</v>
      </c>
      <c r="G37" s="34" t="s">
        <v>0</v>
      </c>
    </row>
    <row r="38" spans="2:7" ht="40.5" hidden="1" customHeight="1" thickBot="1">
      <c r="B38" s="30">
        <v>2</v>
      </c>
      <c r="C38" s="253" t="s">
        <v>117</v>
      </c>
      <c r="D38" s="254"/>
      <c r="E38" s="254"/>
      <c r="F38" s="254"/>
      <c r="G38" s="255"/>
    </row>
    <row r="39" spans="2:7" ht="36.75" hidden="1" customHeight="1" thickBot="1">
      <c r="B39" s="30" t="s">
        <v>55</v>
      </c>
      <c r="C39" s="248" t="s">
        <v>115</v>
      </c>
      <c r="D39" s="249"/>
      <c r="E39" s="249"/>
      <c r="F39" s="249"/>
      <c r="G39" s="250"/>
    </row>
    <row r="40" spans="2:7" ht="32.25" hidden="1" customHeight="1" thickBot="1">
      <c r="B40" s="30" t="s">
        <v>36</v>
      </c>
      <c r="C40" s="41" t="s">
        <v>71</v>
      </c>
      <c r="D40" s="251" t="s">
        <v>78</v>
      </c>
      <c r="E40" s="252"/>
      <c r="F40" s="21" t="s">
        <v>69</v>
      </c>
      <c r="G40" s="21" t="s">
        <v>69</v>
      </c>
    </row>
    <row r="41" spans="2:7" ht="27.75" hidden="1" customHeight="1" thickBot="1">
      <c r="B41" s="30"/>
      <c r="C41" s="34" t="s">
        <v>54</v>
      </c>
      <c r="D41" s="257"/>
      <c r="E41" s="252"/>
      <c r="F41" s="34"/>
      <c r="G41" s="34"/>
    </row>
    <row r="42" spans="2:7" ht="28.5" hidden="1" customHeight="1" thickBot="1">
      <c r="B42" s="30" t="s">
        <v>75</v>
      </c>
      <c r="C42" s="248" t="s">
        <v>115</v>
      </c>
      <c r="D42" s="249"/>
      <c r="E42" s="249"/>
      <c r="F42" s="249"/>
      <c r="G42" s="250"/>
    </row>
    <row r="43" spans="2:7" ht="27.75" hidden="1" customHeight="1" thickBot="1">
      <c r="B43" s="30" t="s">
        <v>101</v>
      </c>
      <c r="C43" s="41" t="s">
        <v>71</v>
      </c>
      <c r="D43" s="251" t="s">
        <v>78</v>
      </c>
      <c r="E43" s="252"/>
      <c r="F43" s="21" t="s">
        <v>69</v>
      </c>
      <c r="G43" s="21" t="s">
        <v>69</v>
      </c>
    </row>
    <row r="44" spans="2:7" ht="33" hidden="1" customHeight="1" thickBot="1">
      <c r="B44" s="30" t="s">
        <v>74</v>
      </c>
      <c r="C44" s="248" t="s">
        <v>116</v>
      </c>
      <c r="D44" s="249"/>
      <c r="E44" s="249"/>
      <c r="F44" s="249"/>
      <c r="G44" s="250"/>
    </row>
    <row r="45" spans="2:7" ht="27.75" hidden="1" customHeight="1" thickBot="1">
      <c r="B45" s="30" t="s">
        <v>102</v>
      </c>
      <c r="C45" s="41" t="s">
        <v>71</v>
      </c>
      <c r="D45" s="251" t="s">
        <v>78</v>
      </c>
      <c r="E45" s="252"/>
      <c r="F45" s="21" t="s">
        <v>69</v>
      </c>
      <c r="G45" s="21" t="s">
        <v>69</v>
      </c>
    </row>
    <row r="46" spans="2:7" ht="30.75" hidden="1" customHeight="1" thickBot="1">
      <c r="B46" s="30" t="s">
        <v>88</v>
      </c>
      <c r="C46" s="248" t="s">
        <v>115</v>
      </c>
      <c r="D46" s="249"/>
      <c r="E46" s="249"/>
      <c r="F46" s="249"/>
      <c r="G46" s="250"/>
    </row>
    <row r="47" spans="2:7" ht="27.75" hidden="1" customHeight="1">
      <c r="B47" s="120" t="s">
        <v>103</v>
      </c>
      <c r="C47" s="121" t="s">
        <v>71</v>
      </c>
      <c r="D47" s="258" t="s">
        <v>78</v>
      </c>
      <c r="E47" s="259"/>
      <c r="F47" s="122" t="s">
        <v>69</v>
      </c>
      <c r="G47" s="122" t="s">
        <v>69</v>
      </c>
    </row>
    <row r="48" spans="2:7" ht="33.75" hidden="1" customHeight="1" thickBot="1">
      <c r="B48" s="30" t="s">
        <v>89</v>
      </c>
      <c r="C48" s="260" t="s">
        <v>115</v>
      </c>
      <c r="D48" s="261"/>
      <c r="E48" s="261"/>
      <c r="F48" s="261"/>
      <c r="G48" s="262"/>
    </row>
    <row r="49" spans="2:7" ht="24" hidden="1" customHeight="1" thickBot="1">
      <c r="B49" s="30" t="s">
        <v>105</v>
      </c>
      <c r="C49" s="41" t="s">
        <v>71</v>
      </c>
      <c r="D49" s="251" t="s">
        <v>78</v>
      </c>
      <c r="E49" s="252"/>
      <c r="F49" s="21" t="s">
        <v>69</v>
      </c>
      <c r="G49" s="21" t="s">
        <v>69</v>
      </c>
    </row>
    <row r="50" spans="2:7" ht="25.5" hidden="1" customHeight="1" thickBot="1">
      <c r="B50" s="30"/>
      <c r="C50" s="34" t="s">
        <v>54</v>
      </c>
      <c r="D50" s="256"/>
      <c r="E50" s="263"/>
      <c r="F50" s="34"/>
      <c r="G50" s="34"/>
    </row>
    <row r="51" spans="2:7" ht="24" hidden="1" customHeight="1" thickBot="1">
      <c r="B51" s="30" t="s">
        <v>28</v>
      </c>
      <c r="C51" s="253" t="s">
        <v>117</v>
      </c>
      <c r="D51" s="254"/>
      <c r="E51" s="254"/>
      <c r="F51" s="254"/>
      <c r="G51" s="255"/>
    </row>
    <row r="52" spans="2:7" ht="24" hidden="1" customHeight="1" thickBot="1">
      <c r="B52" s="30" t="s">
        <v>29</v>
      </c>
      <c r="C52" s="248" t="s">
        <v>115</v>
      </c>
      <c r="D52" s="249"/>
      <c r="E52" s="249"/>
      <c r="F52" s="249"/>
      <c r="G52" s="250"/>
    </row>
    <row r="53" spans="2:7" ht="25.5" hidden="1" customHeight="1" thickBot="1">
      <c r="B53" s="30" t="s">
        <v>50</v>
      </c>
      <c r="C53" s="41" t="s">
        <v>71</v>
      </c>
      <c r="D53" s="251" t="s">
        <v>78</v>
      </c>
      <c r="E53" s="252"/>
      <c r="F53" s="21" t="s">
        <v>69</v>
      </c>
      <c r="G53" s="21" t="s">
        <v>69</v>
      </c>
    </row>
    <row r="54" spans="2:7" ht="62.25" customHeight="1"/>
    <row r="55" spans="2:7" ht="33.75" customHeight="1"/>
    <row r="56" spans="2:7" ht="36" customHeight="1"/>
  </sheetData>
  <mergeCells count="58">
    <mergeCell ref="F8:F11"/>
    <mergeCell ref="D9:E9"/>
    <mergeCell ref="D11:E11"/>
    <mergeCell ref="D10:E10"/>
    <mergeCell ref="C23:G23"/>
    <mergeCell ref="D24:E24"/>
    <mergeCell ref="C25:G25"/>
    <mergeCell ref="C31:G31"/>
    <mergeCell ref="D32:E32"/>
    <mergeCell ref="D26:E26"/>
    <mergeCell ref="C27:G27"/>
    <mergeCell ref="D28:E28"/>
    <mergeCell ref="C29:G29"/>
    <mergeCell ref="D30:E30"/>
    <mergeCell ref="C6:G6"/>
    <mergeCell ref="C16:G16"/>
    <mergeCell ref="D20:E20"/>
    <mergeCell ref="C21:G21"/>
    <mergeCell ref="D22:E22"/>
    <mergeCell ref="D17:E17"/>
    <mergeCell ref="D18:E18"/>
    <mergeCell ref="F17:F20"/>
    <mergeCell ref="D19:E19"/>
    <mergeCell ref="C7:G7"/>
    <mergeCell ref="D8:E8"/>
    <mergeCell ref="C12:G12"/>
    <mergeCell ref="D13:E13"/>
    <mergeCell ref="F13:F15"/>
    <mergeCell ref="D14:E14"/>
    <mergeCell ref="D15:E15"/>
    <mergeCell ref="B2:G2"/>
    <mergeCell ref="G4:G5"/>
    <mergeCell ref="B4:B5"/>
    <mergeCell ref="F4:F5"/>
    <mergeCell ref="C4:C5"/>
    <mergeCell ref="D4:E4"/>
    <mergeCell ref="D5:E5"/>
    <mergeCell ref="D45:E45"/>
    <mergeCell ref="C46:G46"/>
    <mergeCell ref="D47:E47"/>
    <mergeCell ref="D53:E53"/>
    <mergeCell ref="C48:G48"/>
    <mergeCell ref="C51:G51"/>
    <mergeCell ref="C52:G52"/>
    <mergeCell ref="D50:E50"/>
    <mergeCell ref="D49:E49"/>
    <mergeCell ref="C33:G33"/>
    <mergeCell ref="D34:E34"/>
    <mergeCell ref="D43:E43"/>
    <mergeCell ref="C44:G44"/>
    <mergeCell ref="C42:G42"/>
    <mergeCell ref="C35:G35"/>
    <mergeCell ref="C38:G38"/>
    <mergeCell ref="C39:G39"/>
    <mergeCell ref="D36:E36"/>
    <mergeCell ref="D37:E37"/>
    <mergeCell ref="D40:E40"/>
    <mergeCell ref="D41:E41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2026-05-28T15:48:01Z</dcterms:modified>
</cp:coreProperties>
</file>